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氿滨西厂区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<sst xmlns="http://schemas.openxmlformats.org/spreadsheetml/2006/main" count="1226" uniqueCount="651">
  <si>
    <r>
      <rPr>
        <sz val="14"/>
        <color rgb="FF000000"/>
        <rFont val="Times New Roman"/>
        <charset val="134"/>
      </rPr>
      <t>2</t>
    </r>
    <r>
      <rPr>
        <sz val="14"/>
        <color rgb="FF000000"/>
        <rFont val="宋体"/>
        <charset val="134"/>
      </rPr>
      <t>、</t>
    </r>
    <r>
      <rPr>
        <sz val="14"/>
        <color rgb="FF000000"/>
        <rFont val="黑体"/>
        <charset val="134"/>
      </rPr>
      <t>投标报价明细表二</t>
    </r>
  </si>
  <si>
    <t>序号</t>
  </si>
  <si>
    <t>项目名称</t>
  </si>
  <si>
    <t>规格型号</t>
  </si>
  <si>
    <t>单位</t>
  </si>
  <si>
    <t>数量</t>
  </si>
  <si>
    <t>费用</t>
  </si>
  <si>
    <t>单价</t>
  </si>
  <si>
    <t>一</t>
  </si>
  <si>
    <t>工艺设备</t>
  </si>
  <si>
    <t>潜水排污泵</t>
  </si>
  <si>
    <t>10m3/h,15m，1.5kW</t>
  </si>
  <si>
    <t>台</t>
  </si>
  <si>
    <t>臭氧发生系统</t>
  </si>
  <si>
    <t>10kg/h,臭氧浓度&gt;10wt%，单台参考功率120kw</t>
  </si>
  <si>
    <t>全套</t>
  </si>
  <si>
    <t>耐腐蚀轴流风机</t>
  </si>
  <si>
    <t>Q=3920m3/h 88Pa 0.12kW</t>
  </si>
  <si>
    <t>电动调流蝶阀</t>
  </si>
  <si>
    <t>DN1200</t>
  </si>
  <si>
    <t>只</t>
  </si>
  <si>
    <t>搅拌机</t>
  </si>
  <si>
    <t>N=7.5kW,转速大于100rpm，混合均匀度大于95%</t>
  </si>
  <si>
    <t>套</t>
  </si>
  <si>
    <t>单轨式刮泥机</t>
  </si>
  <si>
    <t>每台功率0.75kW</t>
  </si>
  <si>
    <t>离心泵</t>
  </si>
  <si>
    <t>Q=840m3/h,H=12.5m,效率85.3%，转速733r/min，电压380V,功率45kW</t>
  </si>
  <si>
    <t>Q=1680m3/h,H=12.5m,效率84.8%，转速743r/min，电压380V,功率90kW</t>
  </si>
  <si>
    <t>罗茨鼓风机</t>
  </si>
  <si>
    <t>Q=5775m3/h,H=6m,电压380V,功率160kW</t>
  </si>
  <si>
    <t>Q=18m3/h,H=8m，转速2800r/min，电压220V,功率0.8kW</t>
  </si>
  <si>
    <t>轴流风机</t>
  </si>
  <si>
    <t>Q=4500m3/h,H=98Pa,电压380V,功率0.25kW</t>
  </si>
  <si>
    <t>混合搅拌机</t>
  </si>
  <si>
    <t>G值≥450s-1 转速125rpm    304不锈钢</t>
  </si>
  <si>
    <t>电动单梁悬挂起重机</t>
  </si>
  <si>
    <t xml:space="preserve">LX-5  Lk=6.5m  起重量5吨，起升高度9m  </t>
  </si>
  <si>
    <t>电动葫芦</t>
  </si>
  <si>
    <t xml:space="preserve">起重量2吨，起升高度6m。    </t>
  </si>
  <si>
    <t>螺杆式空压机系统</t>
  </si>
  <si>
    <t>风量：1m3/min 最高工作压力10bar 电机功率7.5kw</t>
  </si>
  <si>
    <t>气动闸门</t>
  </si>
  <si>
    <t>500X500</t>
  </si>
  <si>
    <t>600X1000(H)</t>
  </si>
  <si>
    <t>气动调节蝶阀</t>
  </si>
  <si>
    <t>DN500 L=229 PN10</t>
  </si>
  <si>
    <t>气动蝶阀</t>
  </si>
  <si>
    <t>DN400 L=216 PN10</t>
  </si>
  <si>
    <t>DN300 L=178 PN10</t>
  </si>
  <si>
    <t>DN100 L=127</t>
  </si>
  <si>
    <t>卧式电动蝶阀</t>
  </si>
  <si>
    <t>DN1200 L=470 PN10</t>
  </si>
  <si>
    <t>立式电动蝶阀</t>
  </si>
  <si>
    <t>潜水混流泵</t>
  </si>
  <si>
    <t>Q=1550~1460~1450m3/h,H=5.2~7.0~8.3m,效率80%，转速1450r/min，电压380V,功率45kW</t>
  </si>
  <si>
    <t>起重量2t，双速起升，起吊高度15m。</t>
  </si>
  <si>
    <t>不锈钢气动闸门</t>
  </si>
  <si>
    <t>800X1000</t>
  </si>
  <si>
    <t xml:space="preserve">600X600 </t>
  </si>
  <si>
    <t>DN700 PN10</t>
  </si>
  <si>
    <t>DN500 PN10</t>
  </si>
  <si>
    <t>DN400 PN10</t>
  </si>
  <si>
    <t>DN300 PN10</t>
  </si>
  <si>
    <t>DN80 PN10</t>
  </si>
  <si>
    <t>Q=15m3/h,H=10m,转速2900r/min，电压380V,功率1.1kW</t>
  </si>
  <si>
    <t>LX-2  Lk=6.5m  起升高度9m；电压380V,功率2×0.4kW</t>
  </si>
  <si>
    <t>电动碟阀</t>
  </si>
  <si>
    <t>DN1000 PN10</t>
  </si>
  <si>
    <t>DN800 PN10</t>
  </si>
  <si>
    <t>卧式双吸式离心泵</t>
  </si>
  <si>
    <t>Q=2000~2813~4000m3/h,H=56~50~35m,NPSH=3.8~4.3~6.6m,效率80.0%~90.0%，转速992r/min，电压10000V,功率630kW</t>
  </si>
  <si>
    <t>Q=4860~5625~9360m3/h,H=32~50~53m,NPSH=4.0~4.5~8.0m,效率80.0%~89.0%，转速740r/min，电压10000V,功率1250kW</t>
  </si>
  <si>
    <t>自动真空引水系统</t>
  </si>
  <si>
    <t>Q=3.8m3/min,电压380V,功率5.5×2 kW</t>
  </si>
  <si>
    <t>Q=15m3/h,H=10m,转速2900r/min，电压380V,功率1.5kW</t>
  </si>
  <si>
    <t>风量=15000m3/h,风压219Pa,转速1450r/min,电压380V,功率1.5kW</t>
  </si>
  <si>
    <t>电动吊钩桥式起重机</t>
  </si>
  <si>
    <t>起吊重量为16t， Lk=11m ,地面操作，附检修钢平台，起升高度15m，起重机行走速度&lt;15m/min，电动葫芦行走速度&lt;8m/min，电动葫芦起升速度8m/min</t>
  </si>
  <si>
    <t>壁式轴流风机</t>
  </si>
  <si>
    <t>风量6800m3/h,风压156.1pa 0.37kW</t>
  </si>
  <si>
    <t>加矾投加系统</t>
  </si>
  <si>
    <t>手动球阀</t>
  </si>
  <si>
    <t>de90  CPVC</t>
  </si>
  <si>
    <t>de40  CPVC</t>
  </si>
  <si>
    <t>de25  CPVC</t>
  </si>
  <si>
    <t>Y型过滤器</t>
  </si>
  <si>
    <t>风量5300m3/h,风压96.5pa 0.25kW</t>
  </si>
  <si>
    <t>高锰酸盐投加系统</t>
  </si>
  <si>
    <t>防爆风机</t>
  </si>
  <si>
    <t>960m3/h,1900pa,0.75kw</t>
  </si>
  <si>
    <t>1t，Lk＝7.5m,0.8/0.2kW</t>
  </si>
  <si>
    <t>Q=5m3/h,H=8m, 1.1kW,380V</t>
  </si>
  <si>
    <t>9000m3/h，178.3pa，0.75kW</t>
  </si>
  <si>
    <t>11000m3/h，197.6pa，1.1kW</t>
  </si>
  <si>
    <t>次氯酸钠投加系统</t>
  </si>
  <si>
    <t>风量53003m/h,风压96.5pa 0.25kW</t>
  </si>
  <si>
    <t>粉炭投加系统</t>
  </si>
  <si>
    <t>Q=40～50~75m3/h,H=18~14m，转速1445r/min，电压380V,功率5.5kW</t>
  </si>
  <si>
    <t>潜水搅拌器</t>
  </si>
  <si>
    <t>功率2.5kW</t>
  </si>
  <si>
    <t>电动闸门</t>
  </si>
  <si>
    <t>800x800  304 不锈钢</t>
  </si>
  <si>
    <t>Q=160m3/h,H=18m，转速1460r/min，电压380V,功率15kW</t>
  </si>
  <si>
    <t>Q=25m3/h,H=10m，转速2840r/min，电压380V,功率2.2kW</t>
  </si>
  <si>
    <t xml:space="preserve">单轨式池底刮泥机 </t>
  </si>
  <si>
    <t>池体底部净尺寸为24.3X10m，电压380V,功率5.5kW</t>
  </si>
  <si>
    <t>悬挂式中心传动刮泥机</t>
  </si>
  <si>
    <t>直径17m，1.5kW</t>
  </si>
  <si>
    <t>电动出泥管闸阀</t>
  </si>
  <si>
    <t>DN150 PN10 IP68</t>
  </si>
  <si>
    <t>80QW50-10-3，3kW</t>
  </si>
  <si>
    <t>离心脱水机</t>
  </si>
  <si>
    <t>Q=20m3/h,功率22+11kW</t>
  </si>
  <si>
    <t>水平螺旋输送器</t>
  </si>
  <si>
    <t>Q=10（25%）m3/h，功率3kW</t>
  </si>
  <si>
    <t>倾斜螺旋输送器</t>
  </si>
  <si>
    <t>Q=10（25%）m3/h，功率7.5kW</t>
  </si>
  <si>
    <t>污泥切割机</t>
  </si>
  <si>
    <t>Q=25m3/h,转速318r/min，功率3kW</t>
  </si>
  <si>
    <t>进泥螺杆泵</t>
  </si>
  <si>
    <t>Q=25m3/h,H=28m，转速251r/min，功率9.2kW</t>
  </si>
  <si>
    <t>PAM调配系统</t>
  </si>
  <si>
    <t>Q=9kg/h,功率4kW</t>
  </si>
  <si>
    <t>螺杆泵</t>
  </si>
  <si>
    <t>Q=0.3~0.5m3/h,H=30m，转速291r/min，功率0.75kW</t>
  </si>
  <si>
    <t>出泥口刀闸阀</t>
  </si>
  <si>
    <t>0.75kW</t>
  </si>
  <si>
    <t>控制系统</t>
  </si>
  <si>
    <t>污泥料仓</t>
  </si>
  <si>
    <t>体积50m3</t>
  </si>
  <si>
    <t>Q=10m3/h,H=10m，功率1.1kW</t>
  </si>
  <si>
    <t xml:space="preserve">Lx-5，Lk=6.0m,功率9.1kW </t>
  </si>
  <si>
    <t>轴流风机（静音型）</t>
  </si>
  <si>
    <t>Q=7655m3/h,H=138Pa，转速980r/min，功率0.37kW</t>
  </si>
  <si>
    <t>起升高度9m 起重量1t,功率4.9kW</t>
  </si>
  <si>
    <t>水下推流式搅拌器</t>
  </si>
  <si>
    <t>功率4kW</t>
  </si>
  <si>
    <t>电动软密封闸阀</t>
  </si>
  <si>
    <t>DN150 PN10</t>
  </si>
  <si>
    <t>二</t>
  </si>
  <si>
    <t>暖通设备</t>
  </si>
  <si>
    <t>分体柜式空调</t>
  </si>
  <si>
    <t>5HP柜机三相电</t>
  </si>
  <si>
    <t>分体挂壁式空调</t>
  </si>
  <si>
    <t>1HP挂壁机</t>
  </si>
  <si>
    <t>2HP挂壁机</t>
  </si>
  <si>
    <t>3HP柜机</t>
  </si>
  <si>
    <t>10HP设备用空调</t>
  </si>
  <si>
    <t>20HP设备用空调</t>
  </si>
  <si>
    <t>VRV室外机</t>
  </si>
  <si>
    <t>冷量151kW,热量169.5kW,电机43.7kW</t>
  </si>
  <si>
    <t>冷量40kW,热量45kW,电机10.7kW</t>
  </si>
  <si>
    <t>冷量118kW,热量132kW,电机34.3kW</t>
  </si>
  <si>
    <t>冷量146kW,热量164kW,电机41.2kW</t>
  </si>
  <si>
    <t>冷量111.9kW,热量125.5kW,电机32kW</t>
  </si>
  <si>
    <t>冷量33.5kW,热量37.5kW,电机8.6kW</t>
  </si>
  <si>
    <t>冷量56.5kW,热量63kW,电机15.9kW</t>
  </si>
  <si>
    <t>VRV全新风处理机室外机</t>
  </si>
  <si>
    <t>冷量28kW,热量31.5kW,电机6.9kW</t>
  </si>
  <si>
    <t>冷量45kW,热量50kW,电机12.2kW</t>
  </si>
  <si>
    <t>冷量22.4kW,热量25kW,电机5.3kW</t>
  </si>
  <si>
    <t>变频多联空调室内机</t>
  </si>
  <si>
    <t>制冷量：11.2kw  制热量：12.5kw  超薄大容量风管式</t>
  </si>
  <si>
    <t>制冷量：10kw  制热量：11.2kw  超薄大容量风管式</t>
  </si>
  <si>
    <t>制冷量：8kw  制热量：9kw  超薄大容量风管式</t>
  </si>
  <si>
    <t>制冷量：9kw  制热量：10kw  超薄大容量风管式</t>
  </si>
  <si>
    <t>制冷量：12.5kw  制热量：14kw  中静压风管式</t>
  </si>
  <si>
    <t>制冷量：5.6kw  制热量：6.3kw  超薄小巧风管式</t>
  </si>
  <si>
    <t>制冷量：5.0kw  制热量：5.6kw  超薄小巧风管式</t>
  </si>
  <si>
    <t>制冷量：7.1kw  制热量：8.0kw  超薄小巧风管式</t>
  </si>
  <si>
    <t>制冷量：6.3kw  制热量：7.1kw  超薄小巧风管式</t>
  </si>
  <si>
    <t>制冷量：3.2kw  制热量：3.6kw  超薄小巧风管式</t>
  </si>
  <si>
    <t>制冷量：2.2kw  制热量：2.5kw  单向气流嵌入式</t>
  </si>
  <si>
    <t>制冷量：3.2kw  制热量：3.6kw 单向气流嵌入式</t>
  </si>
  <si>
    <t>制冷量：5.6kw  制热量：6.3kw 单向气流嵌入式</t>
  </si>
  <si>
    <t>VRV全新风处理机室内机</t>
  </si>
  <si>
    <t>新风室内机3000风量</t>
  </si>
  <si>
    <t>新风室内机4000风量</t>
  </si>
  <si>
    <t>新风室内机1680风量</t>
  </si>
  <si>
    <t>12345m3/h，149Pa</t>
  </si>
  <si>
    <t>防爆轴流风机</t>
  </si>
  <si>
    <t>7655m3/h，138Pa</t>
  </si>
  <si>
    <t>400m3/h，29Pa</t>
  </si>
  <si>
    <t>22000m3/h，157Pa</t>
  </si>
  <si>
    <t>70度防火阀</t>
  </si>
  <si>
    <t>1600*400</t>
  </si>
  <si>
    <t>送风风机箱</t>
  </si>
  <si>
    <t>23102m3/h，400Pa</t>
  </si>
  <si>
    <t>离心管道风机</t>
  </si>
  <si>
    <t>550m3/h，90Pa</t>
  </si>
  <si>
    <t>高温排烟风机</t>
  </si>
  <si>
    <t>18223m3/h，446Pa</t>
  </si>
  <si>
    <t>49268m3/h，590Pa</t>
  </si>
  <si>
    <t>柜式离心风机</t>
  </si>
  <si>
    <t>28770m3/h，610Pa</t>
  </si>
  <si>
    <t>电动防烟防火阀（2800C）</t>
  </si>
  <si>
    <t>1000*1000</t>
  </si>
  <si>
    <t>1000*400</t>
  </si>
  <si>
    <t>手动防烟防火阀（2800C）</t>
  </si>
  <si>
    <t>三</t>
  </si>
  <si>
    <t>电气设备</t>
  </si>
  <si>
    <t>冲洗泵变频器柜1~4FBG</t>
  </si>
  <si>
    <t xml:space="preserve">90/45kW 800X600X2000(宽X深X高) </t>
  </si>
  <si>
    <t>低压配电柜1~16DP</t>
  </si>
  <si>
    <t>800X1000X2200(宽X深X高) 下进下出</t>
  </si>
  <si>
    <t>高压环网柜1~4HP</t>
  </si>
  <si>
    <t xml:space="preserve">HXGN10 800(400)X1000X2200(宽X深X高) </t>
  </si>
  <si>
    <t>提升泵变频控制柜</t>
  </si>
  <si>
    <t>380V 45KW</t>
  </si>
  <si>
    <t>高压母线桥箱</t>
  </si>
  <si>
    <t>10kV，1250A</t>
  </si>
  <si>
    <t>米</t>
  </si>
  <si>
    <t>模拟屏</t>
  </si>
  <si>
    <t>电力监控系统JKG</t>
  </si>
  <si>
    <t>800X600X2200(宽X深X高)</t>
  </si>
  <si>
    <t>直流屏ZLP</t>
  </si>
  <si>
    <t>配65AH免维护电池一组
2X(800X600X2200)(宽X高X深)</t>
  </si>
  <si>
    <t>10kV补偿柜2,3BCG</t>
  </si>
  <si>
    <t>10kV 250kvar 接触器投切</t>
  </si>
  <si>
    <t>低压配电柜1~3DP</t>
  </si>
  <si>
    <t>MNS型 800X1000X2200(宽X深X高)</t>
  </si>
  <si>
    <t>10kV开关柜1~22G</t>
  </si>
  <si>
    <t>KYN28-12 800X1500X2200(宽X深X高)</t>
  </si>
  <si>
    <t>低压配电柜1~6DP</t>
  </si>
  <si>
    <t>800X1000X2200(宽X深X高)
MNS柜型</t>
  </si>
  <si>
    <t>MNS柜型”</t>
  </si>
  <si>
    <t>低压密集型母线槽</t>
  </si>
  <si>
    <t>~380V，2500A</t>
  </si>
  <si>
    <t>低压配电柜 l~6DP</t>
  </si>
  <si>
    <t xml:space="preserve">800 (1200) X1000X2200（宽X深X高)    </t>
  </si>
  <si>
    <t xml:space="preserve">MNS柜型" </t>
  </si>
  <si>
    <t>负荷开关柜1~4FP</t>
  </si>
  <si>
    <t>MNS型 400(800)X1000X2200（宽X深X高）</t>
  </si>
  <si>
    <t>回收池变频控制柜1~2HBPG</t>
  </si>
  <si>
    <t>金属外壳落地式 IP4X600X600X2000（宽X深X高）</t>
  </si>
  <si>
    <t>低压配电柜1~4DP</t>
  </si>
  <si>
    <t>低压配电柜1~4DP1~2XFX</t>
  </si>
  <si>
    <t>插座箱</t>
  </si>
  <si>
    <t>CZX非标，防爆型</t>
  </si>
  <si>
    <t>风机机旁箱1、2FJPX</t>
  </si>
  <si>
    <t>非标，防爆型</t>
  </si>
  <si>
    <t>风机事故开关盒FJH</t>
  </si>
  <si>
    <t>非标，户外型，IP55</t>
  </si>
  <si>
    <t>风机控制箱FJX</t>
  </si>
  <si>
    <t>600X800X300(宽X高X深) IP55</t>
  </si>
  <si>
    <t>水泵控制箱ZBX</t>
  </si>
  <si>
    <t>低压动力箱DLX</t>
  </si>
  <si>
    <t>电磁阀控制箱1~2DFX</t>
  </si>
  <si>
    <t>不锈钢外壳户外墙挂式，IP55400X550X300mm (宽X高X深)</t>
  </si>
  <si>
    <t>搅拌机控制箱1~2JBX</t>
  </si>
  <si>
    <t>不锈钢外壳户外支架式，IP55350X420X300mm (宽X高X深)</t>
  </si>
  <si>
    <t>动力配电箱1LDX</t>
  </si>
  <si>
    <t>不锈钢外壳户外墙挂式，IP55600X800X300mm (宽X高X深)</t>
  </si>
  <si>
    <t>电磁阀控制箱P2DFX</t>
  </si>
  <si>
    <t>不锈钢外壳户外墙挂式， IP55 400X550X300mm （宽 X 高 X 深）</t>
  </si>
  <si>
    <t>不锈钢外壳户外墙挂式， IP55 350X420X300mm （宽 X 高 X 深）</t>
  </si>
  <si>
    <t>起重设备负荷开关1~2FHC</t>
  </si>
  <si>
    <t>起重设备厂家配套</t>
  </si>
  <si>
    <t>插座箱CZX</t>
  </si>
  <si>
    <t>非标 户内型 IP4X</t>
  </si>
  <si>
    <t>滤池动力箱LDX</t>
  </si>
  <si>
    <t>600X400X1000 户内型 IP4X</t>
  </si>
  <si>
    <t>行车负荷开关FHK</t>
  </si>
  <si>
    <t>HH4-60/3</t>
  </si>
  <si>
    <t>鼓风机机旁箱1,2GFX</t>
  </si>
  <si>
    <t>300X350X200(宽X高X深)</t>
  </si>
  <si>
    <t>冲洗泵机旁箱1~4FBX</t>
  </si>
  <si>
    <t>排水泵控制箱PBX</t>
  </si>
  <si>
    <t>600X800X300(宽X高X深)</t>
  </si>
  <si>
    <t>600X1000X300(宽X高X深)</t>
  </si>
  <si>
    <t>行车负荷开关FHC</t>
  </si>
  <si>
    <t>HH4-30/3，户外型</t>
  </si>
  <si>
    <t>提升泵接线盒1~8TBH</t>
  </si>
  <si>
    <t>非标 IP55 不锈钢外壳</t>
  </si>
  <si>
    <t>提升泵机旁箱1~8TBX</t>
  </si>
  <si>
    <t>300X350X200 IP55 不锈钢外壳</t>
  </si>
  <si>
    <t>风机控制箱1FJX</t>
  </si>
  <si>
    <t>400X500X300 IP55</t>
  </si>
  <si>
    <t>动力柜DLG</t>
  </si>
  <si>
    <t>800X600X2000 IP4X</t>
  </si>
  <si>
    <t>起重设备负荷开关FHC</t>
  </si>
  <si>
    <t>风机控制箱PFJX</t>
  </si>
  <si>
    <t>600X1000X200(宽X高X深)</t>
  </si>
  <si>
    <t>风机控制箱SFJX</t>
  </si>
  <si>
    <t>风机控制箱1,2FJX</t>
  </si>
  <si>
    <t>真空泵控制箱ZKX</t>
  </si>
  <si>
    <t>300X400X250(宽X高X深)</t>
  </si>
  <si>
    <t>排水泵控制箱PSX</t>
  </si>
  <si>
    <t>起重机负荷开关FHG</t>
  </si>
  <si>
    <t>水泵电机机组柜2~5LCU</t>
  </si>
  <si>
    <t>行车负荷开关1~2FHC</t>
  </si>
  <si>
    <t>16A 防腐型</t>
  </si>
  <si>
    <t>非标</t>
  </si>
  <si>
    <t>非标 防爆型 ExdIIAT1Gb</t>
  </si>
  <si>
    <t>非标 防腐型</t>
  </si>
  <si>
    <t>风机机旁箱51~52FJJX</t>
  </si>
  <si>
    <t>风机事故开关盒1~5FJH</t>
  </si>
  <si>
    <t>非标 户外型</t>
  </si>
  <si>
    <t>风机控制箱1~5FJX</t>
  </si>
  <si>
    <t>600x800x300(宽X高X深)</t>
  </si>
  <si>
    <t>次氯酸钠储罐电动阀控制箱LDFX</t>
  </si>
  <si>
    <t>800x1000x300(宽X高X深)</t>
  </si>
  <si>
    <t>高锰酸盐溶液池控制箱1~2GRYX</t>
  </si>
  <si>
    <t>加矾溶液池控制箱系统图1~3FRYX</t>
  </si>
  <si>
    <t>加氯计量泵控制箱2~3LJLX</t>
  </si>
  <si>
    <t>600x800x400(宽X高X深)</t>
  </si>
  <si>
    <t>加氯计量泵控制箱1LJLX</t>
  </si>
  <si>
    <t>600x1000x400(宽X高X深)</t>
  </si>
  <si>
    <t>高锰酸盐计量泵控制箱GJLX</t>
  </si>
  <si>
    <t>加矾计量泵控制箱1~2FJLX</t>
  </si>
  <si>
    <t>加矾液下泵控制箱FYBX</t>
  </si>
  <si>
    <t>潜水泵接线盒1~2QBH</t>
  </si>
  <si>
    <t>非标 不锈钢外壳 IP55</t>
  </si>
  <si>
    <t>潜水泵机旁箱1~2QBX</t>
  </si>
  <si>
    <t>300X350X200 不锈钢外壳 IP55</t>
  </si>
  <si>
    <t>搅拌机控制箱1~4JBX</t>
  </si>
  <si>
    <t>350X420X300 不锈钢外壳 IP55</t>
  </si>
  <si>
    <t>电动闸门控制箱</t>
  </si>
  <si>
    <t>不锈钢外壳支架式 IP55</t>
  </si>
  <si>
    <t>潜水泵机旁箱1~10QBX</t>
  </si>
  <si>
    <t xml:space="preserve">不锈钢外壳 IP55 </t>
  </si>
  <si>
    <t>不锈钢外壳支架式 IP55800X1000X400（宽X高X深）</t>
  </si>
  <si>
    <t>参考尺寸600X800X300(WXHXD)不锈钢外壳IP55，墙挂式安装</t>
  </si>
  <si>
    <t>潜水搅拌机控制箱1~4JBX</t>
  </si>
  <si>
    <t>不锈钢 350X420X250 IP55</t>
  </si>
  <si>
    <t>插座箱1~2CZX</t>
  </si>
  <si>
    <t>金属外壳 IP4X</t>
  </si>
  <si>
    <t>负荷开关1,2FHK</t>
  </si>
  <si>
    <t>~380V 32A/4P</t>
  </si>
  <si>
    <t>潜水排污泵控制箱PBX</t>
  </si>
  <si>
    <t>金属外壳 350X420X300 IP4X</t>
  </si>
  <si>
    <t>风机控制箱1~2FJX</t>
  </si>
  <si>
    <t>金属外壳 400X600X300 IP4X</t>
  </si>
  <si>
    <t>排烟风机控制箱2,4PFX</t>
  </si>
  <si>
    <t>详见说明5</t>
  </si>
  <si>
    <t>变压器柜1,2TP</t>
  </si>
  <si>
    <t xml:space="preserve">SCB13-500kVA Uk=4% 10/0.4kV2000X1400X2200(宽X深X高) </t>
  </si>
  <si>
    <t>变压器柜1、2TP</t>
  </si>
  <si>
    <t>SCB11-500kVA 10/0.4kV Uk=4%</t>
  </si>
  <si>
    <t>10kV变频器柜4,5BPG</t>
  </si>
  <si>
    <t>10kV 1250kW</t>
  </si>
  <si>
    <t>10kV软起柜2,3RQG</t>
  </si>
  <si>
    <t>10kV 630kW</t>
  </si>
  <si>
    <t>应急照明系统</t>
  </si>
  <si>
    <t>消防控制柜</t>
  </si>
  <si>
    <t>满足消防要求</t>
  </si>
  <si>
    <t>四</t>
  </si>
  <si>
    <t>自控仪表</t>
  </si>
  <si>
    <t>超声波液位计LIT3001～3004</t>
  </si>
  <si>
    <t>FMU30-AAHEABGHF：0～5m</t>
  </si>
  <si>
    <t>压力变送器PIT3011～3012</t>
  </si>
  <si>
    <t>PMC51-AA2IA1E2EGARKJAAKF1HAJAMANAP278Z2</t>
  </si>
  <si>
    <t>电磁流量计FIT1303</t>
  </si>
  <si>
    <t>LUX3000+IFC300，±0.2%，            橡胶忖，不锈钢电极，电缆5米，传感器IP68，带ModBus通讯，    DN1200</t>
  </si>
  <si>
    <t>电磁流量计FIT1304</t>
  </si>
  <si>
    <t>LUX3000+IFC300，±0.2%，            橡胶忖，不锈钢电极，电缆5米，传感器IP68，带ModBus通讯       DN1400</t>
  </si>
  <si>
    <t>取样泵</t>
  </si>
  <si>
    <t>Q=30l/h，H=15m，吸程5m</t>
  </si>
  <si>
    <t>SCADA工作站</t>
  </si>
  <si>
    <t xml:space="preserve">3.1GHz四核至强®处理器         16GDDR4内存，ECC                            2个SAS/SATA热拔插槽位                         2块512GB企业级SSD，RAID1                至少2路HDMI输出端口     </t>
  </si>
  <si>
    <t>数据采集服务器</t>
  </si>
  <si>
    <t xml:space="preserve">2U机架式服务器                                 2颗2.4GHz六核至强®处理器                      32G DDR4内存，ECC                                8个SAS/SATA热拔插槽位                        8块500GB企业级硬盘，RAID1 </t>
  </si>
  <si>
    <t>WEB服务器，应用服务器</t>
  </si>
  <si>
    <t>历史数据库容错服务器</t>
  </si>
  <si>
    <t>机架式冗余容错服务器（4U）     处理器：单路六核Intel Xeon E5-2620V2 2.1 GHz处理器，15MB高速缓存，QPI 7.2GT/s。                                         内存：64~192GB RECC DDR3 1600   硬盘：2块300GB 15K SAS，2块1TB SATA。                                                    网卡：4个千兆自适应以太网口。    光驱：1个DVD-R/W光驱。                       电源：冗余电源                                           内置服务器虚拟化和负载均衡技术；支持WEB界面的故障显示，支持本地或异地容灾部署</t>
  </si>
  <si>
    <t>大屏幕显示系统</t>
  </si>
  <si>
    <t>大屏幕器：3行4列67'DLP拼接系统，LED光源，单屏分辨率1400*1050；拼缝&lt;=0.3mm，玻璃复合幕（内含投影机控制模块嵌入式软件）</t>
  </si>
  <si>
    <t>块</t>
  </si>
  <si>
    <t>多屏处理器</t>
  </si>
  <si>
    <t>内含多屏处理器拼接处理嵌入式软件，中文版、配冗余电源、输出-12路DVI(3x4)、输入不少于-12路(12路DVI,)</t>
  </si>
  <si>
    <t>液晶显示屏</t>
  </si>
  <si>
    <t>24" 1080P,99 %S RGB                  Q2490PXQ</t>
  </si>
  <si>
    <t>以太网交换机</t>
  </si>
  <si>
    <t xml:space="preserve">千兆核心交换机                              三层管理型                                      19  寸机架式安装                            24个1000兆RJ45口                          LS-S5560S-28P-SI                </t>
  </si>
  <si>
    <t>工业级管理型以太网交换机</t>
  </si>
  <si>
    <t>100兆：2光4电口</t>
  </si>
  <si>
    <t>工业级硬件防火墙</t>
  </si>
  <si>
    <t>1000Mbps  6口 USG6306-AC</t>
  </si>
  <si>
    <t>网管型路由器</t>
  </si>
  <si>
    <t>双WAN口，1000Mbps，        AR1220E-S</t>
  </si>
  <si>
    <t>后备电源UPS</t>
  </si>
  <si>
    <t>在线式：带静态旁路                       三相380V输入/输出                        以太网通讯，10kVA/2小时         SANTAK山特C10KS</t>
  </si>
  <si>
    <t>KVM</t>
  </si>
  <si>
    <t>机柜式，含显示屏，键盘，鼠标，1控5</t>
  </si>
  <si>
    <t>网络打印机</t>
  </si>
  <si>
    <t>A4，彩色喷墨 HP7730</t>
  </si>
  <si>
    <t>A3，黑白激光打印机 MFP M436</t>
  </si>
  <si>
    <t>控制室配电箱</t>
  </si>
  <si>
    <t>15kW，双电源进线切换15路出线</t>
  </si>
  <si>
    <t>预臭氧接触池 uPLC130
从站</t>
  </si>
  <si>
    <t xml:space="preserve">PLC电源，控制模块，I/O模块，
附全套避雷，触摸屏，隔离，
开关电源，断路器等附件                        </t>
  </si>
  <si>
    <t>超声波液位计LIT1301～1302</t>
  </si>
  <si>
    <t>压力变送器PIT1301～1302</t>
  </si>
  <si>
    <t>个</t>
  </si>
  <si>
    <t>流量计FIT1301～1302</t>
  </si>
  <si>
    <t>LUX3000+IFC300，±0.2%，            橡胶忖，不锈钢电极，电缆5米，传感器IP68，带ModBus通讯，  DN1200</t>
  </si>
  <si>
    <t>沉淀池 uPLC110~120
从站</t>
  </si>
  <si>
    <t xml:space="preserve">PLC电源，控制模块，I/O模块，
附全套避雷，触摸屏，隔离，
开关电源，断路器等附件                      </t>
  </si>
  <si>
    <t>超声波液位计LIT1101～1102</t>
  </si>
  <si>
    <t>FMU30-AAHEABGHF：0～8m</t>
  </si>
  <si>
    <t>超声波液位计LIT1201～1202</t>
  </si>
  <si>
    <t>砂滤池 uPLC201-212
从站</t>
  </si>
  <si>
    <t xml:space="preserve">PLC电源，控制模块，I/O模块，
10“触摸屏，附全套避雷，触摸屏，隔离，
开关电源，断路器等附件                      </t>
  </si>
  <si>
    <t>砂滤池 UPS20～21</t>
  </si>
  <si>
    <t>在线式，单相220VAC，5kVA/2h</t>
  </si>
  <si>
    <t>超声波液位计LIT2011～2121</t>
  </si>
  <si>
    <t>压力变送器PIT2011～2121</t>
  </si>
  <si>
    <t>浊度仪TuIT2011～2121</t>
  </si>
  <si>
    <t>Thermo Aqua Clear</t>
  </si>
  <si>
    <t>仪表箱</t>
  </si>
  <si>
    <t>不锈钢材质，挂墙安装，带观察窗
尺寸按仪表定制，IP54</t>
  </si>
  <si>
    <t>反冲洗泵房 PLC2
主站</t>
  </si>
  <si>
    <t xml:space="preserve">PLC电源，控制模块冗余，I/O模块，
15“触摸屏，以太网交换机，
附全套避雷，隔离，开关电源，断路器等附件                        </t>
  </si>
  <si>
    <t>反冲洗泵房 UPS2</t>
  </si>
  <si>
    <t>工业控制计算机+24"+软件</t>
  </si>
  <si>
    <t>静压式液位计LIT2001</t>
  </si>
  <si>
    <t>FMX165：0～5m</t>
  </si>
  <si>
    <t>压力变送器PIT2001～2004</t>
  </si>
  <si>
    <t>（0～0.1MPa）
PMC51-AA2IA1E2EGARKJAAKF1HAJAMANAP278Z2</t>
  </si>
  <si>
    <t>压力变送器PIT2005～2010</t>
  </si>
  <si>
    <t>（0～0.25MPa）
PMC51-AA2IA1E2EGARKJAAKF1HAJAMANAP278Z2</t>
  </si>
  <si>
    <t>压力变送器PIT200A～200B</t>
  </si>
  <si>
    <t>（0～1.0MPa）
PMC51-AA2IA1E2EGARKJAAKF1HAJAMANAP278Z2</t>
  </si>
  <si>
    <t>气体流量计FIT2001～2002</t>
  </si>
  <si>
    <t>分体式，精度1%
变送器：Modbus通讯，220VAC，IP65，墙挂；
传感器：DN400，IP68，插入式安装；
配套传感器至变送器电缆15米</t>
  </si>
  <si>
    <t>砂滤池水冲流量计FIT2003</t>
  </si>
  <si>
    <t>LUX3000+IFC300，±0.2%，            橡胶忖，不锈钢电极，电缆5米，传感器IP68，带ModBus通讯，  DN500</t>
  </si>
  <si>
    <t>碳滤池水冲流量计FIT2004</t>
  </si>
  <si>
    <t>LUX3000+IFC300，±0.2%，            橡胶忖，不锈钢电极，电缆5米，传感器IP68，带ModBus通讯，  DN700</t>
  </si>
  <si>
    <t>碳滤池进水流量计FIT2005～2006</t>
  </si>
  <si>
    <t>清水池进水流量计FIT2007～2010</t>
  </si>
  <si>
    <t>LUX3000+IFC300，±0.2%，            橡胶忖，不锈钢电极，电缆5米，传感器IP68，带ModBus通讯，  DN1000</t>
  </si>
  <si>
    <t>浊度仪TuIT2001～2004</t>
  </si>
  <si>
    <t>余氯仪AIT2001～2002</t>
  </si>
  <si>
    <t>Thermo CXP-71</t>
  </si>
  <si>
    <t>PH计Phit2001</t>
  </si>
  <si>
    <t>PDP+SC200（带MD通讯）</t>
  </si>
  <si>
    <t>颗粒仪NIT2001～2002</t>
  </si>
  <si>
    <t>GR1501；Modbus通讯；220VAC；附安装附件</t>
  </si>
  <si>
    <t>烟雾探测器ATA2001～2006</t>
  </si>
  <si>
    <t>独立式，24VDC供电，干接点输出，自带声音报警</t>
  </si>
  <si>
    <t>取样泵QYB2001~2004</t>
  </si>
  <si>
    <t>Q≥2000L/H，H≥10m，
抽吸功能，220VAC</t>
  </si>
  <si>
    <t>超声波液位计LIT2301、2303
2305~2306</t>
  </si>
  <si>
    <t>0.25～5m；4～20mA，二线制；IP68</t>
  </si>
  <si>
    <t>液位开关LS2302、2304</t>
  </si>
  <si>
    <t>电缆浮球式；2浮球；IP68
无源节点信号输出
电缆长度&gt;10米，包含附件</t>
  </si>
  <si>
    <t>炭滤池 uPLC221-228
从站</t>
  </si>
  <si>
    <t>PLC电源，控制模块，I/O模块，
10“触摸屏，附全套避雷，触摸屏，隔离，
开关电源，断路器等附件</t>
  </si>
  <si>
    <t>炭滤池 UPS22</t>
  </si>
  <si>
    <t>在线式，单相220VAC，8kVA/2h</t>
  </si>
  <si>
    <t>静压式液位计LIT2211～2281</t>
  </si>
  <si>
    <t>压力变送器PIT2211～2281</t>
  </si>
  <si>
    <t>（0～0.15MPa）
PMC51-AA2IA1E2EGARKJAAKF1HAJAMANAP278Z2</t>
  </si>
  <si>
    <t>二级泵房 PLC3
主站</t>
  </si>
  <si>
    <t>PLC电源，控制模块冗余，I/O模块，
15“触摸屏，以太网交换机，
附全套避雷，隔离，开关电源，断路器等附件</t>
  </si>
  <si>
    <t>二级泵房 UPS3</t>
  </si>
  <si>
    <t>在线式，单相220VAC，3kVA/2h</t>
  </si>
  <si>
    <t>SCADA操作站计算机OPT</t>
  </si>
  <si>
    <t>Intel Core i7，8GB RAM，2T，24"LCD；附操作系统软件，办公软件，上位组态软件</t>
  </si>
  <si>
    <t>SCADA操作台</t>
  </si>
  <si>
    <t>2位+椅子+电源板</t>
  </si>
  <si>
    <t>超声波液位计LIT3005～3006</t>
  </si>
  <si>
    <t>液位开关LS3007～3008</t>
  </si>
  <si>
    <t>电缆浮球式：2个浮球，电缆10米</t>
  </si>
  <si>
    <t>压力变送器PIT3002～3005</t>
  </si>
  <si>
    <t>（-1.0～0.25MPa）
PMC51-AA2IA1E2EGARKJAAKF1HAJAMANAP278Z2</t>
  </si>
  <si>
    <t>压力变送器PIT3007～2010</t>
  </si>
  <si>
    <t>流量计FIT3001～3002</t>
  </si>
  <si>
    <t>余氯仪AIT3001～3005</t>
  </si>
  <si>
    <t>氨氮仪AIT3006</t>
  </si>
  <si>
    <t xml:space="preserve">靛酚蓝法，0~2mg/l，精度4%；     Modbus通讯，220VAC；               挂壁或落地安装，带现场显示； 附各类安装附件及标定液    </t>
  </si>
  <si>
    <t>COD  AIT3007</t>
  </si>
  <si>
    <t>pH仪pHIT3007</t>
  </si>
  <si>
    <t>分体式，0~14pH，精度0.1pH变送器：Modbus通讯，220VAC，IP66，墙挂；传感器：电极法，流通式安装；含传感器流通安装及其他安装附件</t>
  </si>
  <si>
    <t>浊度仪TuIT3001</t>
  </si>
  <si>
    <t>分体式，0~1NTU，精度2%            变送器：Modbus通讯，220VAC，IP66，墙挂；传感器：光学法，IP66，墙挂；
含各类安装附件</t>
  </si>
  <si>
    <t>烟雾探测器ATA3001～3007</t>
  </si>
  <si>
    <t>独立式，24VDC供电，
干接点输出，自带声音报警</t>
  </si>
  <si>
    <t>加药间 PLC1
主站</t>
  </si>
  <si>
    <t>加药间 UPS1</t>
  </si>
  <si>
    <t>浊度仪TuIT1001</t>
  </si>
  <si>
    <t>酸碱度仪Phit1001</t>
  </si>
  <si>
    <t>溶解氧DOIT1001</t>
  </si>
  <si>
    <t>分体式，0~20ppm，精度0.2ppm
变送器：Modbus通讯，220VAC，IP66，墙挂；
传感器：荧光法，流通式安装；
含传感器流通安装及其他安装附件</t>
  </si>
  <si>
    <t>电导仪CIT1001</t>
  </si>
  <si>
    <t>分体式，0~2,000,000uS/cm，精度0.01%
变送器：Modbus通讯，220VAC，IP66，墙挂；
传感器：感应式，流通式安装；
含传感器流通安装及其他安装附件</t>
  </si>
  <si>
    <t>氨氮分析仪AIT1001</t>
  </si>
  <si>
    <t>靛酚蓝法，0~2mg/l，精度4%；
Modbus通讯，220VAC；
挂壁或落地安装，带现场显示；
附各类安装附件及标定液</t>
  </si>
  <si>
    <t>COD  AIT1002</t>
  </si>
  <si>
    <t>超声波液位计LIT1101～1105  LIT1201～1202  LIT1301～1306</t>
  </si>
  <si>
    <t>电磁流量计FIT1201～1202</t>
  </si>
  <si>
    <t>LUX3000+IFC300，±0.2%，            橡胶忖，不锈钢电极，电缆5米，传感器IP68，带ModBus通讯，  DN10</t>
  </si>
  <si>
    <t>电磁流量计FIT1101～1104  FIT1301～1304  FIT1306～1307</t>
  </si>
  <si>
    <t>LUX3000+IFC300，±0.2%，            橡胶忖，不锈钢电极，电缆5米，传感器IP68，带ModBus通讯，  DN15</t>
  </si>
  <si>
    <t>电磁流量计FIT1305</t>
  </si>
  <si>
    <t>LUX3000+IFC300，±0.2%，            橡胶忖，不锈钢电极，电缆5米，传感器IP68，带ModBus通讯，  DN25</t>
  </si>
  <si>
    <t>电磁流量计FIT1308</t>
  </si>
  <si>
    <t>LUX3000+IFC300，±0.2%，            橡胶忖，不锈钢电极，电缆5米，传感器IP68，带ModBus通讯，  DN50</t>
  </si>
  <si>
    <t>排泥池 uPLC410
从站</t>
  </si>
  <si>
    <t>PLC电源，控制模块，I/O模块，
附全套避雷，触摸屏，隔离，
开关电源，断路器等附件</t>
  </si>
  <si>
    <t>超声波液位计LIT4101～4102</t>
  </si>
  <si>
    <t>压力变送器PIT4101～4103</t>
  </si>
  <si>
    <t>回收池 uPLC430
从站</t>
  </si>
  <si>
    <t>超声波液位计LIT4301～4302</t>
  </si>
  <si>
    <t>压力变送器PIT4301～4302</t>
  </si>
  <si>
    <t>电磁流量计FIT4301</t>
  </si>
  <si>
    <t>分体式，精度0.2%
变送器：Modbus通讯，220VAC，IP65，墙挂；
传感器：DN300，IP68，PN10法兰连接；
配套传感器至变送器电缆30米</t>
  </si>
  <si>
    <t>变送器：Modbus通讯，220VAC，IP66，墙挂；</t>
  </si>
  <si>
    <t>浓缩池 uPLC420
从站</t>
  </si>
  <si>
    <t>电磁流量计FIT4201～4202</t>
  </si>
  <si>
    <t>分体式，精度0.2%
变送器：Modbus通讯，220VAC，IP65，墙挂；
传感器：DN150，IP68，PN10法兰连接；
配套传感器至变送器电缆30米</t>
  </si>
  <si>
    <t>污泥浓度计DIT4201～4202</t>
  </si>
  <si>
    <t>分体式，0~50g/l，精度1%
变送器：Modbus通讯，220VAC，IP66，墙挂；
传感器：光学法，IP68，插入式；
含传感器插入安装及其他安装附件</t>
  </si>
  <si>
    <t>污泥浓度计DIT4203～4204</t>
  </si>
  <si>
    <t>固体悬浮物计SSIT4201～4202</t>
  </si>
  <si>
    <t>分体式，0.001~1000mg/l，精度1%
变送器：Modbus通讯，220VAC，IP66，墙挂；
传感器：光学法，IP68，插入式；
含传感器插入安装及其他安装附件</t>
  </si>
  <si>
    <t>超声波液位计LIT4201~4202</t>
  </si>
  <si>
    <t>0.4～8m；4～20mA，二线制；IP68</t>
  </si>
  <si>
    <t>脱水机房 PLC4
主站</t>
  </si>
  <si>
    <t>脱水机房 UPS4</t>
  </si>
  <si>
    <t>在线式，单相220VAC，6kVA/2h</t>
  </si>
  <si>
    <t>超声波液位计LIT4001～4002</t>
  </si>
  <si>
    <t>电磁流量计FIT4001～4003</t>
  </si>
  <si>
    <t>LUX3000+IFC300，±0.2%，            橡胶忖，不锈钢电极，电缆5米，传感器IP68，带ModBus通讯，  DN150</t>
  </si>
  <si>
    <t>污泥浓度仪DIT4001～4003</t>
  </si>
  <si>
    <t>分体式，0~50g/l，精度1%
变送器：Modbus通讯，220VAC，IP66，墙挂；
传感器：光学法，IP68，插入式；含传感器插入安装及其他安装附件</t>
  </si>
  <si>
    <t>固体悬浮物仪SSIT4001</t>
  </si>
  <si>
    <t>分体式，0.001~1000mg/l，精度1%变送器：Modbus通讯，220VAC，IP66，墙挂；
传感器：光学法，IP68，插入式；含传感器插入安装及其他安装附件</t>
  </si>
  <si>
    <t>感烟探测器ATA4001</t>
  </si>
  <si>
    <t>重金属(总锰）水质在线自动监测仪</t>
  </si>
  <si>
    <t>thermo Orion 3300</t>
  </si>
  <si>
    <t>重金属(铝离子）水质在线自动监测仪</t>
  </si>
  <si>
    <t>全彩电子屏</t>
  </si>
  <si>
    <t>屏幕尺寸2.56m*1.6m=4.1㎡，产品规格 P4</t>
  </si>
  <si>
    <t>五</t>
  </si>
  <si>
    <t>安防系统</t>
  </si>
  <si>
    <t>（一）</t>
  </si>
  <si>
    <t>视频监控系统</t>
  </si>
  <si>
    <t>NVR视频服务器及存储器</t>
  </si>
  <si>
    <t>支持集群热备功能；冗余电源；
支持400M输入带宽，可接入32路高清网络视频；
硬盘热插拔，32个硬盘槽位；
支持RAID0、RAID1、RAID10和RAID5； 
至少2个千兆以太网口；HDMI高清视频输出；
RS232及RS485串口通讯接口</t>
  </si>
  <si>
    <t>LCD监视器</t>
  </si>
  <si>
    <t>24寸</t>
  </si>
  <si>
    <t>监控硬盘</t>
  </si>
  <si>
    <t>6T监控专用硬盘</t>
  </si>
  <si>
    <t>视频主干交换机</t>
  </si>
  <si>
    <t>1Gbps，48路千兆多模光纤端口，
36路100/1000M电口</t>
  </si>
  <si>
    <t>解码器</t>
  </si>
  <si>
    <t>4路高清解码器，1080P</t>
  </si>
  <si>
    <t>室外固定枪式</t>
  </si>
  <si>
    <t>1080P，高清数字式，红外夜视
含3.5米立杆、安装支架、护罩等附件</t>
  </si>
  <si>
    <t>室外球机</t>
  </si>
  <si>
    <t>1080P，高清数字式，带云台，红外夜视
含墙装支架、护罩等附件</t>
  </si>
  <si>
    <t>室内固定枪式</t>
  </si>
  <si>
    <t>1080P，高清数字式，红外夜视
含墙装支架、护罩等附件</t>
  </si>
  <si>
    <t>西厂区室外立杆</t>
  </si>
  <si>
    <t>类型：3.5m摄像机立杆；材质：Q235B，表面热镀锌，喷涂户外用聚酯粉；</t>
  </si>
  <si>
    <t>类型：7m摄像机立杆；材质：Q235B，表面热镀锌，喷涂户外用聚酯粉；</t>
  </si>
  <si>
    <t>西厂区现场视频交换机</t>
  </si>
  <si>
    <t>工业级，2路千兆多模光纤端口，
8路100/1000M电口</t>
  </si>
  <si>
    <t>工业级，2路千兆多模光纤端口，
16路100/1000M电口</t>
  </si>
  <si>
    <t>西厂区电、光信号转换器</t>
  </si>
  <si>
    <t>工业级，1路电口，1路多模光纤端口</t>
  </si>
  <si>
    <t>西厂区整流器</t>
  </si>
  <si>
    <t>220VAC/12VDC，10A</t>
  </si>
  <si>
    <t>西厂区电源变压器</t>
  </si>
  <si>
    <t>220VAC/24VAC，球机电源</t>
  </si>
  <si>
    <t>西厂区安防设备箱</t>
  </si>
  <si>
    <t>室外IP65/室内IP54，尺寸需核实，含接线设备</t>
  </si>
  <si>
    <t>（二）</t>
  </si>
  <si>
    <t>周界报警系统</t>
  </si>
  <si>
    <t>高压脉冲电子围栏</t>
  </si>
  <si>
    <t>六线制,
线距:底部3道120mm左右,上部3道150mm
含声光报警器、支架等附件</t>
  </si>
  <si>
    <t>电子围栏报警应用软件</t>
  </si>
  <si>
    <t>定制</t>
  </si>
  <si>
    <t>报警主机</t>
  </si>
  <si>
    <t>网络型，总线式，可扩充256防区，含总线驱动模块、键盘、串口模块、报警联动模块及声光报警器</t>
  </si>
  <si>
    <t>模拟地图</t>
  </si>
  <si>
    <t>外场电子围栏控制主机</t>
  </si>
  <si>
    <t>双防区，脉冲电压5000-8000V，
脉冲持续时间不大于0.1S，含防区地址模块</t>
  </si>
  <si>
    <t>红外对射探测器</t>
  </si>
  <si>
    <t>四光束，红外线脉动可调式，含防区地址模块</t>
  </si>
  <si>
    <t>对</t>
  </si>
  <si>
    <t>（三）</t>
  </si>
  <si>
    <t>门禁系统</t>
  </si>
  <si>
    <t>门禁控制器</t>
  </si>
  <si>
    <t>4路门禁控制器</t>
  </si>
  <si>
    <t>门禁系统交换机</t>
  </si>
  <si>
    <t>1000Mbps，8路百兆多模光纤端口，
8路100/1000M电口</t>
  </si>
  <si>
    <t>单门门禁</t>
  </si>
  <si>
    <t>带读卡器、密码键盘的指纹识别器、磁力锁、
门磁开关</t>
  </si>
  <si>
    <t>光端机</t>
  </si>
  <si>
    <t>1个10/100M RJ45电口
1个多模光口</t>
  </si>
  <si>
    <t>（四）</t>
  </si>
  <si>
    <t>电子巡更系统</t>
  </si>
  <si>
    <t>数据发送器</t>
  </si>
  <si>
    <t>（五）</t>
  </si>
  <si>
    <t>红外入侵报警系统</t>
  </si>
  <si>
    <t>双鉴入侵报警探测器</t>
  </si>
  <si>
    <t>7片幕帘，12m</t>
  </si>
  <si>
    <t>防区扩展模块</t>
  </si>
  <si>
    <t>厂家配套</t>
  </si>
  <si>
    <t>报警控制主机</t>
  </si>
  <si>
    <t>网络型，总线式，
含总线扩展模块、键盘、串口模块、声光报警器及报警按钮</t>
  </si>
  <si>
    <t>（六）</t>
  </si>
  <si>
    <t>访客登记系统</t>
  </si>
  <si>
    <t>（七）</t>
  </si>
  <si>
    <t>电话来电显示记录系统</t>
  </si>
  <si>
    <t>（八）</t>
  </si>
  <si>
    <t>出入口控制系统</t>
  </si>
  <si>
    <t>可视对讲系统</t>
  </si>
  <si>
    <t>设置于水厂大门，用于水厂入口控制　</t>
  </si>
  <si>
    <t>（九）</t>
  </si>
  <si>
    <t>安防系统机柜 42U标准柜</t>
  </si>
  <si>
    <t>安防工作站</t>
  </si>
  <si>
    <t>主流商用机，windows操作系统</t>
  </si>
  <si>
    <t>安防分站</t>
  </si>
  <si>
    <t>安防中心交换机</t>
  </si>
  <si>
    <t>工业级，4路千兆多模光纤端口，
12路100/1000M电口</t>
  </si>
  <si>
    <t>硬件防火墙</t>
  </si>
  <si>
    <t>1000Mbps，网管型</t>
  </si>
  <si>
    <t>中控室安防UPS电源</t>
  </si>
  <si>
    <t>20kVA,后备8h</t>
  </si>
  <si>
    <t>西厂值班室UPS电源</t>
  </si>
  <si>
    <t>六</t>
  </si>
  <si>
    <t>设备健康监测系统软、硬件</t>
  </si>
  <si>
    <t>智能数据采集器</t>
  </si>
  <si>
    <t>工业级：配备采集板卡，可接入7路振动输入，1路转速输入，3路电流输入，自带以太网上位机通讯接口，含控制箱</t>
  </si>
  <si>
    <t xml:space="preserve"> </t>
  </si>
  <si>
    <t>工业级以太网交换机</t>
  </si>
  <si>
    <t>管理型：1000Mbps,2光10电</t>
  </si>
  <si>
    <t>1000Mbps</t>
  </si>
  <si>
    <t>振动传感器</t>
  </si>
  <si>
    <t>与采集器兼容，按需配置</t>
  </si>
  <si>
    <t>转速传感器</t>
  </si>
  <si>
    <t>动态电流传感器</t>
  </si>
  <si>
    <t>设备监测服务器</t>
  </si>
  <si>
    <t>2U机架式服务器：
2颗2.4GHz六核至强®处理器；
16G DDR4 内存，ECC；
8个SAS/SATA HDD热插拔槽位；
4块2TB企业级硬盘，RAID1</t>
  </si>
  <si>
    <t>液晶显示器</t>
  </si>
  <si>
    <t>24寸，1080P，99%sRGB</t>
  </si>
  <si>
    <t>七</t>
  </si>
  <si>
    <t>化验室设备</t>
  </si>
  <si>
    <t>原子荧光</t>
  </si>
  <si>
    <t>原子吸收分光光度计(火焰)</t>
  </si>
  <si>
    <t>离子色谱仪</t>
  </si>
  <si>
    <t>气相色谱仪</t>
  </si>
  <si>
    <t>原子吸收分光光度计(石墨炉)</t>
  </si>
  <si>
    <t>微生物检测仪</t>
  </si>
  <si>
    <t>紫外可见分光光度计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</si>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</sst>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Tahoma"/>
      <charset val="134"/>
    </font>
    <font>
      <sz val="14"/>
      <color rgb="FF000000"/>
      <name val="Times New Roman"/>
      <charset val="134"/>
    </font>
    <font>
      <sz val="12"/>
      <color rgb="FF000000"/>
      <name val="楷体_GB2312"/>
      <charset val="134"/>
    </font>
    <font>
      <b/>
      <sz val="12"/>
      <color rgb="FF000000"/>
      <name val="楷体_GB2312"/>
      <charset val="134"/>
    </font>
    <font>
      <sz val="12"/>
      <name val="楷体_GB2312"/>
      <charset val="134"/>
    </font>
    <font>
      <sz val="12"/>
      <color rgb="FF000000"/>
      <name val="Times New Roman"/>
      <charset val="134"/>
    </font>
    <font>
      <sz val="16"/>
      <color rgb="FF0000FF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000000"/>
      <name val="宋体"/>
      <charset val="134"/>
    </font>
    <font>
      <sz val="14"/>
      <color rgb="FF00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6" fillId="0" borderId="0" xfId="0" applyFont="1"/>
    <xf numFmtId="176" fontId="0" fillId="0" borderId="0" xfId="0" applyNumberFormat="1" applyAlignment="1">
      <alignment horizontal="right"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3"/>
  <sheetViews>
    <sheetView tabSelected="1" workbookViewId="0">
      <selection activeCell="L19" sqref="L19"/>
    </sheetView>
  </sheetViews>
  <sheetFormatPr defaultColWidth="9" defaultRowHeight="14.25"/>
  <cols>
    <col min="1" max="1" width="7" style="1" customWidth="1"/>
    <col min="2" max="2" width="26" style="1" customWidth="1"/>
    <col min="3" max="3" width="28.125" style="1" customWidth="1"/>
    <col min="4" max="4" width="5.75" style="2" customWidth="1"/>
    <col min="5" max="5" width="7.125" style="2" customWidth="1"/>
    <col min="6" max="6" width="13.75" style="3" customWidth="1"/>
    <col min="7" max="7" width="12.625" style="3" customWidth="1"/>
    <col min="8" max="16384" width="9" style="1"/>
  </cols>
  <sheetData>
    <row r="1" ht="18.75" spans="1:7">
      <c r="A1" s="4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>
      <c r="A3" s="7" t="s">
        <v>8</v>
      </c>
      <c r="B3" s="8" t="s">
        <v>9</v>
      </c>
      <c r="C3" s="8"/>
      <c r="D3" s="7"/>
      <c r="E3" s="7"/>
      <c r="F3" s="9"/>
      <c r="G3" s="9"/>
    </row>
    <row r="4" spans="1:7">
      <c r="A4" s="5">
        <v>18</v>
      </c>
      <c r="B4" s="6" t="s">
        <v>10</v>
      </c>
      <c r="C4" s="6" t="s">
        <v>11</v>
      </c>
      <c r="D4" s="5" t="s">
        <v>12</v>
      </c>
      <c r="E4" s="5">
        <v>1</v>
      </c>
      <c r="F4" s="10">
        <v>4653</v>
      </c>
      <c r="G4" s="10">
        <f t="shared" ref="G4:G50" si="0">F4/E4</f>
        <v>4653</v>
      </c>
    </row>
    <row r="5" ht="28.5" spans="1:7">
      <c r="A5" s="5">
        <v>19</v>
      </c>
      <c r="B5" s="6" t="s">
        <v>13</v>
      </c>
      <c r="C5" s="6" t="s">
        <v>14</v>
      </c>
      <c r="D5" s="5" t="s">
        <v>15</v>
      </c>
      <c r="E5" s="5">
        <v>1</v>
      </c>
      <c r="F5" s="10">
        <v>7580000</v>
      </c>
      <c r="G5" s="10">
        <f t="shared" si="0"/>
        <v>7580000</v>
      </c>
    </row>
    <row r="6" spans="1:7">
      <c r="A6" s="5">
        <v>20</v>
      </c>
      <c r="B6" s="6" t="s">
        <v>16</v>
      </c>
      <c r="C6" s="6" t="s">
        <v>17</v>
      </c>
      <c r="D6" s="5" t="s">
        <v>12</v>
      </c>
      <c r="E6" s="5">
        <v>2</v>
      </c>
      <c r="F6" s="10">
        <v>11500</v>
      </c>
      <c r="G6" s="10">
        <f t="shared" si="0"/>
        <v>5750</v>
      </c>
    </row>
    <row r="7" spans="1:7">
      <c r="A7" s="5">
        <v>21</v>
      </c>
      <c r="B7" s="6" t="s">
        <v>18</v>
      </c>
      <c r="C7" s="6" t="s">
        <v>19</v>
      </c>
      <c r="D7" s="5" t="s">
        <v>20</v>
      </c>
      <c r="E7" s="5">
        <v>2</v>
      </c>
      <c r="F7" s="10">
        <v>264500</v>
      </c>
      <c r="G7" s="10">
        <f t="shared" si="0"/>
        <v>132250</v>
      </c>
    </row>
    <row r="8" ht="28.5" spans="1:7">
      <c r="A8" s="5">
        <v>35</v>
      </c>
      <c r="B8" s="6" t="s">
        <v>21</v>
      </c>
      <c r="C8" s="6" t="s">
        <v>22</v>
      </c>
      <c r="D8" s="5" t="s">
        <v>23</v>
      </c>
      <c r="E8" s="5">
        <v>4</v>
      </c>
      <c r="F8" s="10">
        <v>359768</v>
      </c>
      <c r="G8" s="10">
        <f t="shared" si="0"/>
        <v>89942</v>
      </c>
    </row>
    <row r="9" spans="1:7">
      <c r="A9" s="5">
        <v>36</v>
      </c>
      <c r="B9" s="6" t="s">
        <v>24</v>
      </c>
      <c r="C9" s="6" t="s">
        <v>25</v>
      </c>
      <c r="D9" s="5" t="s">
        <v>23</v>
      </c>
      <c r="E9" s="5">
        <v>8</v>
      </c>
      <c r="F9" s="10">
        <v>9016000</v>
      </c>
      <c r="G9" s="10">
        <f t="shared" si="0"/>
        <v>1127000</v>
      </c>
    </row>
    <row r="10" ht="42.75" spans="1:7">
      <c r="A10" s="5">
        <v>39</v>
      </c>
      <c r="B10" s="6" t="s">
        <v>26</v>
      </c>
      <c r="C10" s="6" t="s">
        <v>27</v>
      </c>
      <c r="D10" s="5" t="s">
        <v>12</v>
      </c>
      <c r="E10" s="5">
        <v>2</v>
      </c>
      <c r="F10" s="10">
        <v>460000</v>
      </c>
      <c r="G10" s="10">
        <f t="shared" si="0"/>
        <v>230000</v>
      </c>
    </row>
    <row r="11" ht="42.75" spans="1:7">
      <c r="A11" s="5">
        <v>40</v>
      </c>
      <c r="B11" s="6" t="s">
        <v>26</v>
      </c>
      <c r="C11" s="6" t="s">
        <v>28</v>
      </c>
      <c r="D11" s="5" t="s">
        <v>12</v>
      </c>
      <c r="E11" s="5">
        <v>2</v>
      </c>
      <c r="F11" s="10">
        <v>736000</v>
      </c>
      <c r="G11" s="10">
        <f t="shared" si="0"/>
        <v>368000</v>
      </c>
    </row>
    <row r="12" ht="28.5" spans="1:7">
      <c r="A12" s="5">
        <v>41</v>
      </c>
      <c r="B12" s="6" t="s">
        <v>29</v>
      </c>
      <c r="C12" s="6" t="s">
        <v>30</v>
      </c>
      <c r="D12" s="5" t="s">
        <v>12</v>
      </c>
      <c r="E12" s="5">
        <v>2</v>
      </c>
      <c r="F12" s="10">
        <v>460000</v>
      </c>
      <c r="G12" s="10">
        <f t="shared" si="0"/>
        <v>230000</v>
      </c>
    </row>
    <row r="13" ht="42.75" spans="1:7">
      <c r="A13" s="5">
        <v>42</v>
      </c>
      <c r="B13" s="6" t="s">
        <v>10</v>
      </c>
      <c r="C13" s="6" t="s">
        <v>31</v>
      </c>
      <c r="D13" s="5" t="s">
        <v>12</v>
      </c>
      <c r="E13" s="5">
        <v>1</v>
      </c>
      <c r="F13" s="10">
        <v>11350</v>
      </c>
      <c r="G13" s="10">
        <f t="shared" si="0"/>
        <v>11350</v>
      </c>
    </row>
    <row r="14" ht="42.75" spans="1:7">
      <c r="A14" s="5">
        <v>43</v>
      </c>
      <c r="B14" s="6" t="s">
        <v>10</v>
      </c>
      <c r="C14" s="6" t="s">
        <v>31</v>
      </c>
      <c r="D14" s="5" t="s">
        <v>12</v>
      </c>
      <c r="E14" s="5">
        <v>2</v>
      </c>
      <c r="F14" s="10">
        <v>22700</v>
      </c>
      <c r="G14" s="10">
        <f t="shared" si="0"/>
        <v>11350</v>
      </c>
    </row>
    <row r="15" ht="28.5" spans="1:7">
      <c r="A15" s="5">
        <v>44</v>
      </c>
      <c r="B15" s="6" t="s">
        <v>32</v>
      </c>
      <c r="C15" s="6" t="s">
        <v>33</v>
      </c>
      <c r="D15" s="5" t="s">
        <v>12</v>
      </c>
      <c r="E15" s="5">
        <v>10</v>
      </c>
      <c r="F15" s="10">
        <v>57500</v>
      </c>
      <c r="G15" s="10">
        <f t="shared" si="0"/>
        <v>5750</v>
      </c>
    </row>
    <row r="16" ht="28.5" spans="1:7">
      <c r="A16" s="5">
        <v>45</v>
      </c>
      <c r="B16" s="6" t="s">
        <v>34</v>
      </c>
      <c r="C16" s="6" t="s">
        <v>35</v>
      </c>
      <c r="D16" s="5" t="s">
        <v>12</v>
      </c>
      <c r="E16" s="5">
        <v>2</v>
      </c>
      <c r="F16" s="10">
        <v>179884</v>
      </c>
      <c r="G16" s="10">
        <f t="shared" si="0"/>
        <v>89942</v>
      </c>
    </row>
    <row r="17" ht="28.5" spans="1:7">
      <c r="A17" s="5">
        <v>46</v>
      </c>
      <c r="B17" s="6" t="s">
        <v>36</v>
      </c>
      <c r="C17" s="6" t="s">
        <v>37</v>
      </c>
      <c r="D17" s="5" t="s">
        <v>12</v>
      </c>
      <c r="E17" s="5">
        <v>1</v>
      </c>
      <c r="F17" s="10">
        <v>143750</v>
      </c>
      <c r="G17" s="10">
        <f t="shared" si="0"/>
        <v>143750</v>
      </c>
    </row>
    <row r="18" spans="1:7">
      <c r="A18" s="5">
        <v>47</v>
      </c>
      <c r="B18" s="6" t="s">
        <v>38</v>
      </c>
      <c r="C18" s="6" t="s">
        <v>39</v>
      </c>
      <c r="D18" s="5" t="s">
        <v>12</v>
      </c>
      <c r="E18" s="5">
        <v>2</v>
      </c>
      <c r="F18" s="10">
        <v>119600</v>
      </c>
      <c r="G18" s="10">
        <f t="shared" si="0"/>
        <v>59800</v>
      </c>
    </row>
    <row r="19" ht="28.5" spans="1:7">
      <c r="A19" s="5">
        <v>48</v>
      </c>
      <c r="B19" s="6" t="s">
        <v>40</v>
      </c>
      <c r="C19" s="6" t="s">
        <v>41</v>
      </c>
      <c r="D19" s="5" t="s">
        <v>23</v>
      </c>
      <c r="E19" s="5">
        <v>1</v>
      </c>
      <c r="F19" s="10">
        <v>172500</v>
      </c>
      <c r="G19" s="10">
        <f t="shared" si="0"/>
        <v>172500</v>
      </c>
    </row>
    <row r="20" spans="1:7">
      <c r="A20" s="5">
        <v>54</v>
      </c>
      <c r="B20" s="6" t="s">
        <v>42</v>
      </c>
      <c r="C20" s="6" t="s">
        <v>43</v>
      </c>
      <c r="D20" s="5" t="s">
        <v>20</v>
      </c>
      <c r="E20" s="5">
        <v>12</v>
      </c>
      <c r="F20" s="10">
        <v>269100</v>
      </c>
      <c r="G20" s="10">
        <f t="shared" si="0"/>
        <v>22425</v>
      </c>
    </row>
    <row r="21" spans="1:7">
      <c r="A21" s="5">
        <v>55</v>
      </c>
      <c r="B21" s="6" t="s">
        <v>42</v>
      </c>
      <c r="C21" s="6" t="s">
        <v>44</v>
      </c>
      <c r="D21" s="5" t="s">
        <v>20</v>
      </c>
      <c r="E21" s="5">
        <v>12</v>
      </c>
      <c r="F21" s="10">
        <v>400200</v>
      </c>
      <c r="G21" s="10">
        <f t="shared" si="0"/>
        <v>33350</v>
      </c>
    </row>
    <row r="22" spans="1:7">
      <c r="A22" s="5">
        <v>56</v>
      </c>
      <c r="B22" s="6" t="s">
        <v>45</v>
      </c>
      <c r="C22" s="6" t="s">
        <v>46</v>
      </c>
      <c r="D22" s="5" t="s">
        <v>20</v>
      </c>
      <c r="E22" s="5">
        <v>12</v>
      </c>
      <c r="F22" s="10">
        <v>463680</v>
      </c>
      <c r="G22" s="10">
        <f t="shared" si="0"/>
        <v>38640</v>
      </c>
    </row>
    <row r="23" spans="1:7">
      <c r="A23" s="5">
        <v>57</v>
      </c>
      <c r="B23" s="6" t="s">
        <v>47</v>
      </c>
      <c r="C23" s="6" t="s">
        <v>46</v>
      </c>
      <c r="D23" s="5" t="s">
        <v>20</v>
      </c>
      <c r="E23" s="5">
        <v>12</v>
      </c>
      <c r="F23" s="10">
        <v>304284</v>
      </c>
      <c r="G23" s="10">
        <f t="shared" si="0"/>
        <v>25357</v>
      </c>
    </row>
    <row r="24" spans="1:7">
      <c r="A24" s="5">
        <v>58</v>
      </c>
      <c r="B24" s="6" t="s">
        <v>47</v>
      </c>
      <c r="C24" s="6" t="s">
        <v>48</v>
      </c>
      <c r="D24" s="5" t="s">
        <v>20</v>
      </c>
      <c r="E24" s="5">
        <v>12</v>
      </c>
      <c r="F24" s="10">
        <v>179676</v>
      </c>
      <c r="G24" s="10">
        <f t="shared" si="0"/>
        <v>14973</v>
      </c>
    </row>
    <row r="25" spans="1:7">
      <c r="A25" s="5">
        <v>59</v>
      </c>
      <c r="B25" s="6" t="s">
        <v>47</v>
      </c>
      <c r="C25" s="6" t="s">
        <v>46</v>
      </c>
      <c r="D25" s="5" t="s">
        <v>20</v>
      </c>
      <c r="E25" s="5">
        <v>2</v>
      </c>
      <c r="F25" s="10">
        <v>50714</v>
      </c>
      <c r="G25" s="10">
        <f t="shared" si="0"/>
        <v>25357</v>
      </c>
    </row>
    <row r="26" spans="1:7">
      <c r="A26" s="5">
        <v>60</v>
      </c>
      <c r="B26" s="6" t="s">
        <v>47</v>
      </c>
      <c r="C26" s="6" t="s">
        <v>48</v>
      </c>
      <c r="D26" s="5" t="s">
        <v>20</v>
      </c>
      <c r="E26" s="5">
        <v>2</v>
      </c>
      <c r="F26" s="10">
        <v>28520</v>
      </c>
      <c r="G26" s="10">
        <f t="shared" si="0"/>
        <v>14260</v>
      </c>
    </row>
    <row r="27" spans="1:7">
      <c r="A27" s="5">
        <v>61</v>
      </c>
      <c r="B27" s="6" t="s">
        <v>47</v>
      </c>
      <c r="C27" s="6" t="s">
        <v>49</v>
      </c>
      <c r="D27" s="5" t="s">
        <v>20</v>
      </c>
      <c r="E27" s="5">
        <v>12</v>
      </c>
      <c r="F27" s="10">
        <v>139380</v>
      </c>
      <c r="G27" s="10">
        <f t="shared" si="0"/>
        <v>11615</v>
      </c>
    </row>
    <row r="28" spans="1:7">
      <c r="A28" s="5">
        <v>62</v>
      </c>
      <c r="B28" s="6" t="s">
        <v>47</v>
      </c>
      <c r="C28" s="6" t="s">
        <v>50</v>
      </c>
      <c r="D28" s="5" t="s">
        <v>20</v>
      </c>
      <c r="E28" s="5">
        <v>12</v>
      </c>
      <c r="F28" s="10">
        <v>56856</v>
      </c>
      <c r="G28" s="10">
        <f t="shared" si="0"/>
        <v>4738</v>
      </c>
    </row>
    <row r="29" spans="1:7">
      <c r="A29" s="5">
        <v>71</v>
      </c>
      <c r="B29" s="6" t="s">
        <v>51</v>
      </c>
      <c r="C29" s="6" t="s">
        <v>52</v>
      </c>
      <c r="D29" s="5" t="s">
        <v>20</v>
      </c>
      <c r="E29" s="5">
        <v>1</v>
      </c>
      <c r="F29" s="10">
        <v>105225</v>
      </c>
      <c r="G29" s="10">
        <f t="shared" si="0"/>
        <v>105225</v>
      </c>
    </row>
    <row r="30" spans="1:7">
      <c r="A30" s="5">
        <v>72</v>
      </c>
      <c r="B30" s="6" t="s">
        <v>53</v>
      </c>
      <c r="C30" s="6" t="s">
        <v>52</v>
      </c>
      <c r="D30" s="5" t="s">
        <v>20</v>
      </c>
      <c r="E30" s="5">
        <v>1</v>
      </c>
      <c r="F30" s="10">
        <v>108675</v>
      </c>
      <c r="G30" s="10">
        <f t="shared" si="0"/>
        <v>108675</v>
      </c>
    </row>
    <row r="31" ht="57" spans="1:7">
      <c r="A31" s="5">
        <v>90</v>
      </c>
      <c r="B31" s="6" t="s">
        <v>54</v>
      </c>
      <c r="C31" s="6" t="s">
        <v>55</v>
      </c>
      <c r="D31" s="5" t="s">
        <v>12</v>
      </c>
      <c r="E31" s="5">
        <v>8</v>
      </c>
      <c r="F31" s="10">
        <v>4128960</v>
      </c>
      <c r="G31" s="10">
        <f t="shared" si="0"/>
        <v>516120</v>
      </c>
    </row>
    <row r="32" ht="28.5" spans="1:7">
      <c r="A32" s="5">
        <v>91</v>
      </c>
      <c r="B32" s="6" t="s">
        <v>38</v>
      </c>
      <c r="C32" s="6" t="s">
        <v>56</v>
      </c>
      <c r="D32" s="5" t="s">
        <v>12</v>
      </c>
      <c r="E32" s="5">
        <v>1</v>
      </c>
      <c r="F32" s="10">
        <v>75467</v>
      </c>
      <c r="G32" s="10">
        <f t="shared" si="0"/>
        <v>75467</v>
      </c>
    </row>
    <row r="33" spans="1:7">
      <c r="A33" s="5">
        <v>96</v>
      </c>
      <c r="B33" s="6" t="s">
        <v>57</v>
      </c>
      <c r="C33" s="6" t="s">
        <v>58</v>
      </c>
      <c r="D33" s="5" t="s">
        <v>20</v>
      </c>
      <c r="E33" s="5">
        <v>8</v>
      </c>
      <c r="F33" s="10">
        <v>414000</v>
      </c>
      <c r="G33" s="10">
        <f t="shared" si="0"/>
        <v>51750</v>
      </c>
    </row>
    <row r="34" spans="1:7">
      <c r="A34" s="5">
        <v>97</v>
      </c>
      <c r="B34" s="6" t="s">
        <v>57</v>
      </c>
      <c r="C34" s="6" t="s">
        <v>59</v>
      </c>
      <c r="D34" s="5" t="s">
        <v>20</v>
      </c>
      <c r="E34" s="5">
        <v>8</v>
      </c>
      <c r="F34" s="10">
        <v>202400</v>
      </c>
      <c r="G34" s="10">
        <f t="shared" si="0"/>
        <v>25300</v>
      </c>
    </row>
    <row r="35" spans="1:7">
      <c r="A35" s="5">
        <v>98</v>
      </c>
      <c r="B35" s="6" t="s">
        <v>47</v>
      </c>
      <c r="C35" s="6" t="s">
        <v>60</v>
      </c>
      <c r="D35" s="5" t="s">
        <v>20</v>
      </c>
      <c r="E35" s="5">
        <v>8</v>
      </c>
      <c r="F35" s="10">
        <v>392840</v>
      </c>
      <c r="G35" s="10">
        <f t="shared" si="0"/>
        <v>49105</v>
      </c>
    </row>
    <row r="36" spans="1:7">
      <c r="A36" s="5">
        <v>99</v>
      </c>
      <c r="B36" s="6" t="s">
        <v>45</v>
      </c>
      <c r="C36" s="6" t="s">
        <v>61</v>
      </c>
      <c r="D36" s="5" t="s">
        <v>20</v>
      </c>
      <c r="E36" s="5">
        <v>8</v>
      </c>
      <c r="F36" s="10">
        <v>202864</v>
      </c>
      <c r="G36" s="10">
        <f t="shared" si="0"/>
        <v>25358</v>
      </c>
    </row>
    <row r="37" spans="1:7">
      <c r="A37" s="5">
        <v>100</v>
      </c>
      <c r="B37" s="6" t="s">
        <v>47</v>
      </c>
      <c r="C37" s="6" t="s">
        <v>62</v>
      </c>
      <c r="D37" s="5" t="s">
        <v>20</v>
      </c>
      <c r="E37" s="5">
        <v>8</v>
      </c>
      <c r="F37" s="10">
        <v>114080</v>
      </c>
      <c r="G37" s="10">
        <f t="shared" si="0"/>
        <v>14260</v>
      </c>
    </row>
    <row r="38" spans="1:7">
      <c r="A38" s="5">
        <v>101</v>
      </c>
      <c r="B38" s="6" t="s">
        <v>47</v>
      </c>
      <c r="C38" s="6" t="s">
        <v>63</v>
      </c>
      <c r="D38" s="5" t="s">
        <v>20</v>
      </c>
      <c r="E38" s="5">
        <v>8</v>
      </c>
      <c r="F38" s="10">
        <v>92920</v>
      </c>
      <c r="G38" s="10">
        <f t="shared" si="0"/>
        <v>11615</v>
      </c>
    </row>
    <row r="39" spans="1:7">
      <c r="A39" s="5">
        <v>102</v>
      </c>
      <c r="B39" s="6" t="s">
        <v>47</v>
      </c>
      <c r="C39" s="6" t="s">
        <v>64</v>
      </c>
      <c r="D39" s="5" t="s">
        <v>20</v>
      </c>
      <c r="E39" s="5">
        <v>8</v>
      </c>
      <c r="F39" s="10">
        <v>29536</v>
      </c>
      <c r="G39" s="10">
        <f t="shared" si="0"/>
        <v>3692</v>
      </c>
    </row>
    <row r="40" ht="42.75" spans="1:7">
      <c r="A40" s="5">
        <v>110</v>
      </c>
      <c r="B40" s="6" t="s">
        <v>10</v>
      </c>
      <c r="C40" s="6" t="s">
        <v>65</v>
      </c>
      <c r="D40" s="5" t="s">
        <v>23</v>
      </c>
      <c r="E40" s="5">
        <v>2</v>
      </c>
      <c r="F40" s="10">
        <v>9306</v>
      </c>
      <c r="G40" s="10">
        <f t="shared" si="0"/>
        <v>4653</v>
      </c>
    </row>
    <row r="41" ht="28.5" spans="1:7">
      <c r="A41" s="5">
        <v>111</v>
      </c>
      <c r="B41" s="6" t="s">
        <v>36</v>
      </c>
      <c r="C41" s="6" t="s">
        <v>66</v>
      </c>
      <c r="D41" s="5" t="s">
        <v>23</v>
      </c>
      <c r="E41" s="5">
        <v>1</v>
      </c>
      <c r="F41" s="10">
        <v>115000</v>
      </c>
      <c r="G41" s="10">
        <f t="shared" si="0"/>
        <v>115000</v>
      </c>
    </row>
    <row r="42" spans="1:7">
      <c r="A42" s="5">
        <v>126</v>
      </c>
      <c r="B42" s="6" t="s">
        <v>67</v>
      </c>
      <c r="C42" s="6" t="s">
        <v>68</v>
      </c>
      <c r="D42" s="5" t="s">
        <v>20</v>
      </c>
      <c r="E42" s="5">
        <v>2</v>
      </c>
      <c r="F42" s="10">
        <v>166394</v>
      </c>
      <c r="G42" s="10">
        <f t="shared" si="0"/>
        <v>83197</v>
      </c>
    </row>
    <row r="43" spans="1:7">
      <c r="A43" s="5">
        <v>131</v>
      </c>
      <c r="B43" s="6" t="s">
        <v>67</v>
      </c>
      <c r="C43" s="6" t="s">
        <v>69</v>
      </c>
      <c r="D43" s="5" t="s">
        <v>20</v>
      </c>
      <c r="E43" s="5">
        <v>3</v>
      </c>
      <c r="F43" s="10">
        <v>192717</v>
      </c>
      <c r="G43" s="10">
        <f t="shared" si="0"/>
        <v>64239</v>
      </c>
    </row>
    <row r="44" ht="71.25" spans="1:7">
      <c r="A44" s="5">
        <v>136</v>
      </c>
      <c r="B44" s="6" t="s">
        <v>70</v>
      </c>
      <c r="C44" s="6" t="s">
        <v>71</v>
      </c>
      <c r="D44" s="5" t="s">
        <v>23</v>
      </c>
      <c r="E44" s="5">
        <v>2</v>
      </c>
      <c r="F44" s="10">
        <v>2300000</v>
      </c>
      <c r="G44" s="10">
        <f t="shared" si="0"/>
        <v>1150000</v>
      </c>
    </row>
    <row r="45" ht="71.25" spans="1:7">
      <c r="A45" s="5">
        <v>137</v>
      </c>
      <c r="B45" s="6" t="s">
        <v>70</v>
      </c>
      <c r="C45" s="6" t="s">
        <v>72</v>
      </c>
      <c r="D45" s="5" t="s">
        <v>23</v>
      </c>
      <c r="E45" s="5">
        <v>2</v>
      </c>
      <c r="F45" s="10">
        <v>4600000</v>
      </c>
      <c r="G45" s="10">
        <f t="shared" si="0"/>
        <v>2300000</v>
      </c>
    </row>
    <row r="46" ht="28.5" spans="1:7">
      <c r="A46" s="5">
        <v>138</v>
      </c>
      <c r="B46" s="6" t="s">
        <v>73</v>
      </c>
      <c r="C46" s="6" t="s">
        <v>74</v>
      </c>
      <c r="D46" s="5" t="s">
        <v>23</v>
      </c>
      <c r="E46" s="5">
        <v>1</v>
      </c>
      <c r="F46" s="10">
        <v>230000</v>
      </c>
      <c r="G46" s="10">
        <f t="shared" si="0"/>
        <v>230000</v>
      </c>
    </row>
    <row r="47" ht="42.75" spans="1:7">
      <c r="A47" s="5">
        <v>139</v>
      </c>
      <c r="B47" s="6" t="s">
        <v>10</v>
      </c>
      <c r="C47" s="6" t="s">
        <v>75</v>
      </c>
      <c r="D47" s="5" t="s">
        <v>23</v>
      </c>
      <c r="E47" s="5">
        <v>1</v>
      </c>
      <c r="F47" s="10">
        <v>4652</v>
      </c>
      <c r="G47" s="10">
        <f t="shared" si="0"/>
        <v>4652</v>
      </c>
    </row>
    <row r="48" ht="42.75" spans="1:7">
      <c r="A48" s="5">
        <v>140</v>
      </c>
      <c r="B48" s="6" t="s">
        <v>32</v>
      </c>
      <c r="C48" s="6" t="s">
        <v>76</v>
      </c>
      <c r="D48" s="5" t="s">
        <v>23</v>
      </c>
      <c r="E48" s="5">
        <v>10</v>
      </c>
      <c r="F48" s="10">
        <v>57500</v>
      </c>
      <c r="G48" s="10">
        <f t="shared" si="0"/>
        <v>5750</v>
      </c>
    </row>
    <row r="49" ht="85.5" spans="1:7">
      <c r="A49" s="5">
        <v>141</v>
      </c>
      <c r="B49" s="6" t="s">
        <v>77</v>
      </c>
      <c r="C49" s="6" t="s">
        <v>78</v>
      </c>
      <c r="D49" s="5" t="s">
        <v>23</v>
      </c>
      <c r="E49" s="5">
        <v>1</v>
      </c>
      <c r="F49" s="10">
        <v>492476</v>
      </c>
      <c r="G49" s="10">
        <f t="shared" si="0"/>
        <v>492476</v>
      </c>
    </row>
    <row r="50" ht="28.5" spans="1:7">
      <c r="A50" s="5">
        <v>142</v>
      </c>
      <c r="B50" s="6" t="s">
        <v>79</v>
      </c>
      <c r="C50" s="6" t="s">
        <v>80</v>
      </c>
      <c r="D50" s="5" t="s">
        <v>12</v>
      </c>
      <c r="E50" s="5">
        <v>2</v>
      </c>
      <c r="F50" s="10">
        <v>11500</v>
      </c>
      <c r="G50" s="10">
        <f t="shared" si="0"/>
        <v>5750</v>
      </c>
    </row>
    <row r="51" spans="1:7">
      <c r="A51" s="5">
        <v>143</v>
      </c>
      <c r="B51" s="6" t="s">
        <v>81</v>
      </c>
      <c r="C51" s="6"/>
      <c r="D51" s="5" t="s">
        <v>23</v>
      </c>
      <c r="E51" s="5">
        <v>1</v>
      </c>
      <c r="F51" s="10">
        <v>460000</v>
      </c>
      <c r="G51" s="10">
        <v>460000</v>
      </c>
    </row>
    <row r="52" spans="1:7">
      <c r="A52" s="5">
        <v>144</v>
      </c>
      <c r="B52" s="6" t="s">
        <v>82</v>
      </c>
      <c r="C52" s="6" t="s">
        <v>83</v>
      </c>
      <c r="D52" s="5" t="s">
        <v>20</v>
      </c>
      <c r="E52" s="5">
        <v>2</v>
      </c>
      <c r="F52" s="10"/>
      <c r="G52" s="10"/>
    </row>
    <row r="53" spans="1:7">
      <c r="A53" s="5">
        <v>145</v>
      </c>
      <c r="B53" s="6" t="s">
        <v>82</v>
      </c>
      <c r="C53" s="6" t="s">
        <v>84</v>
      </c>
      <c r="D53" s="5" t="s">
        <v>20</v>
      </c>
      <c r="E53" s="5">
        <v>4</v>
      </c>
      <c r="F53" s="10"/>
      <c r="G53" s="10"/>
    </row>
    <row r="54" spans="1:7">
      <c r="A54" s="5">
        <v>146</v>
      </c>
      <c r="B54" s="6" t="s">
        <v>82</v>
      </c>
      <c r="C54" s="6" t="s">
        <v>85</v>
      </c>
      <c r="D54" s="5" t="s">
        <v>20</v>
      </c>
      <c r="E54" s="5">
        <v>7</v>
      </c>
      <c r="F54" s="10"/>
      <c r="G54" s="10"/>
    </row>
    <row r="55" spans="1:7">
      <c r="A55" s="5">
        <v>147</v>
      </c>
      <c r="B55" s="6" t="s">
        <v>86</v>
      </c>
      <c r="C55" s="6" t="s">
        <v>85</v>
      </c>
      <c r="D55" s="5" t="s">
        <v>20</v>
      </c>
      <c r="E55" s="5">
        <v>3</v>
      </c>
      <c r="F55" s="10"/>
      <c r="G55" s="10"/>
    </row>
    <row r="56" ht="28.5" spans="1:7">
      <c r="A56" s="5">
        <v>148</v>
      </c>
      <c r="B56" s="6" t="s">
        <v>79</v>
      </c>
      <c r="C56" s="6" t="s">
        <v>87</v>
      </c>
      <c r="D56" s="5" t="s">
        <v>12</v>
      </c>
      <c r="E56" s="5">
        <v>2</v>
      </c>
      <c r="F56" s="10">
        <v>11500</v>
      </c>
      <c r="G56" s="10">
        <f t="shared" ref="G56:G74" si="1">F56/E56</f>
        <v>5750</v>
      </c>
    </row>
    <row r="57" spans="1:7">
      <c r="A57" s="5">
        <v>149</v>
      </c>
      <c r="B57" s="6" t="s">
        <v>88</v>
      </c>
      <c r="C57" s="6"/>
      <c r="D57" s="5" t="s">
        <v>23</v>
      </c>
      <c r="E57" s="5">
        <v>1</v>
      </c>
      <c r="F57" s="10">
        <v>230000</v>
      </c>
      <c r="G57" s="10">
        <f t="shared" si="1"/>
        <v>230000</v>
      </c>
    </row>
    <row r="58" spans="1:7">
      <c r="A58" s="5">
        <v>150</v>
      </c>
      <c r="B58" s="6" t="s">
        <v>89</v>
      </c>
      <c r="C58" s="6" t="s">
        <v>90</v>
      </c>
      <c r="D58" s="5" t="s">
        <v>12</v>
      </c>
      <c r="E58" s="5">
        <v>6</v>
      </c>
      <c r="F58" s="10">
        <v>34500</v>
      </c>
      <c r="G58" s="10">
        <f t="shared" si="1"/>
        <v>5750</v>
      </c>
    </row>
    <row r="59" spans="1:7">
      <c r="A59" s="5">
        <v>151</v>
      </c>
      <c r="B59" s="6" t="s">
        <v>36</v>
      </c>
      <c r="C59" s="6" t="s">
        <v>91</v>
      </c>
      <c r="D59" s="5" t="s">
        <v>23</v>
      </c>
      <c r="E59" s="5">
        <v>1</v>
      </c>
      <c r="F59" s="10">
        <v>102672</v>
      </c>
      <c r="G59" s="10">
        <f t="shared" si="1"/>
        <v>102672</v>
      </c>
    </row>
    <row r="60" spans="1:7">
      <c r="A60" s="5">
        <v>152</v>
      </c>
      <c r="B60" s="6" t="s">
        <v>10</v>
      </c>
      <c r="C60" s="6" t="s">
        <v>92</v>
      </c>
      <c r="D60" s="5" t="s">
        <v>23</v>
      </c>
      <c r="E60" s="5">
        <v>1</v>
      </c>
      <c r="F60" s="10">
        <v>9200</v>
      </c>
      <c r="G60" s="10">
        <f t="shared" si="1"/>
        <v>9200</v>
      </c>
    </row>
    <row r="61" spans="1:7">
      <c r="A61" s="5">
        <v>153</v>
      </c>
      <c r="B61" s="6" t="s">
        <v>32</v>
      </c>
      <c r="C61" s="6" t="s">
        <v>93</v>
      </c>
      <c r="D61" s="5" t="s">
        <v>23</v>
      </c>
      <c r="E61" s="5">
        <v>2</v>
      </c>
      <c r="F61" s="10">
        <v>11500</v>
      </c>
      <c r="G61" s="10">
        <f t="shared" si="1"/>
        <v>5750</v>
      </c>
    </row>
    <row r="62" spans="1:7">
      <c r="A62" s="5">
        <v>154</v>
      </c>
      <c r="B62" s="6" t="s">
        <v>32</v>
      </c>
      <c r="C62" s="6" t="s">
        <v>94</v>
      </c>
      <c r="D62" s="5" t="s">
        <v>23</v>
      </c>
      <c r="E62" s="5">
        <v>2</v>
      </c>
      <c r="F62" s="10">
        <v>13800</v>
      </c>
      <c r="G62" s="10">
        <f t="shared" si="1"/>
        <v>6900</v>
      </c>
    </row>
    <row r="63" spans="1:7">
      <c r="A63" s="5">
        <v>155</v>
      </c>
      <c r="B63" s="6" t="s">
        <v>95</v>
      </c>
      <c r="C63" s="6"/>
      <c r="D63" s="5" t="s">
        <v>23</v>
      </c>
      <c r="E63" s="5">
        <v>3</v>
      </c>
      <c r="F63" s="10">
        <v>6325020</v>
      </c>
      <c r="G63" s="10">
        <f t="shared" si="1"/>
        <v>2108340</v>
      </c>
    </row>
    <row r="64" ht="28.5" spans="1:7">
      <c r="A64" s="5">
        <v>156</v>
      </c>
      <c r="B64" s="6" t="s">
        <v>79</v>
      </c>
      <c r="C64" s="6" t="s">
        <v>96</v>
      </c>
      <c r="D64" s="5" t="s">
        <v>12</v>
      </c>
      <c r="E64" s="5">
        <v>2</v>
      </c>
      <c r="F64" s="10">
        <v>11500</v>
      </c>
      <c r="G64" s="10">
        <f t="shared" si="1"/>
        <v>5750</v>
      </c>
    </row>
    <row r="65" spans="1:7">
      <c r="A65" s="5">
        <v>157</v>
      </c>
      <c r="B65" s="6" t="s">
        <v>97</v>
      </c>
      <c r="C65" s="6"/>
      <c r="D65" s="5" t="s">
        <v>23</v>
      </c>
      <c r="E65" s="5">
        <v>1</v>
      </c>
      <c r="F65" s="10">
        <v>1150000</v>
      </c>
      <c r="G65" s="10">
        <f t="shared" si="1"/>
        <v>1150000</v>
      </c>
    </row>
    <row r="66" ht="42.75" spans="1:7">
      <c r="A66" s="5">
        <v>161</v>
      </c>
      <c r="B66" s="6" t="s">
        <v>10</v>
      </c>
      <c r="C66" s="6" t="s">
        <v>98</v>
      </c>
      <c r="D66" s="5" t="s">
        <v>23</v>
      </c>
      <c r="E66" s="5">
        <v>2</v>
      </c>
      <c r="F66" s="10">
        <v>41400</v>
      </c>
      <c r="G66" s="10">
        <f t="shared" si="1"/>
        <v>20700</v>
      </c>
    </row>
    <row r="67" spans="1:7">
      <c r="A67" s="5">
        <v>162</v>
      </c>
      <c r="B67" s="6" t="s">
        <v>99</v>
      </c>
      <c r="C67" s="6" t="s">
        <v>100</v>
      </c>
      <c r="D67" s="5" t="s">
        <v>23</v>
      </c>
      <c r="E67" s="5">
        <v>4</v>
      </c>
      <c r="F67" s="10">
        <v>261432</v>
      </c>
      <c r="G67" s="10">
        <f t="shared" si="1"/>
        <v>65358</v>
      </c>
    </row>
    <row r="68" spans="1:7">
      <c r="A68" s="5">
        <v>163</v>
      </c>
      <c r="B68" s="6" t="s">
        <v>101</v>
      </c>
      <c r="C68" s="6" t="s">
        <v>102</v>
      </c>
      <c r="D68" s="5" t="s">
        <v>20</v>
      </c>
      <c r="E68" s="5">
        <v>2</v>
      </c>
      <c r="F68" s="10">
        <v>163300</v>
      </c>
      <c r="G68" s="10">
        <f t="shared" si="1"/>
        <v>81650</v>
      </c>
    </row>
    <row r="69" ht="42.75" spans="1:7">
      <c r="A69" s="5">
        <v>169</v>
      </c>
      <c r="B69" s="6" t="s">
        <v>10</v>
      </c>
      <c r="C69" s="6" t="s">
        <v>103</v>
      </c>
      <c r="D69" s="5" t="s">
        <v>23</v>
      </c>
      <c r="E69" s="5">
        <v>6</v>
      </c>
      <c r="F69" s="10">
        <v>172500</v>
      </c>
      <c r="G69" s="10">
        <f t="shared" si="1"/>
        <v>28750</v>
      </c>
    </row>
    <row r="70" ht="42.75" spans="1:7">
      <c r="A70" s="5">
        <v>170</v>
      </c>
      <c r="B70" s="6" t="s">
        <v>10</v>
      </c>
      <c r="C70" s="6" t="s">
        <v>104</v>
      </c>
      <c r="D70" s="5" t="s">
        <v>23</v>
      </c>
      <c r="E70" s="5">
        <v>4</v>
      </c>
      <c r="F70" s="10">
        <v>78200</v>
      </c>
      <c r="G70" s="10">
        <f t="shared" si="1"/>
        <v>19550</v>
      </c>
    </row>
    <row r="71" ht="28.5" spans="1:7">
      <c r="A71" s="5">
        <v>171</v>
      </c>
      <c r="B71" s="6" t="s">
        <v>105</v>
      </c>
      <c r="C71" s="6" t="s">
        <v>106</v>
      </c>
      <c r="D71" s="5" t="s">
        <v>23</v>
      </c>
      <c r="E71" s="5">
        <v>2</v>
      </c>
      <c r="F71" s="10">
        <v>1610000</v>
      </c>
      <c r="G71" s="10">
        <f t="shared" si="1"/>
        <v>805000</v>
      </c>
    </row>
    <row r="72" spans="1:7">
      <c r="A72" s="5">
        <v>172</v>
      </c>
      <c r="B72" s="6" t="s">
        <v>107</v>
      </c>
      <c r="C72" s="6" t="s">
        <v>108</v>
      </c>
      <c r="D72" s="5" t="s">
        <v>23</v>
      </c>
      <c r="E72" s="5">
        <v>2</v>
      </c>
      <c r="F72" s="10">
        <v>570400</v>
      </c>
      <c r="G72" s="10">
        <f t="shared" si="1"/>
        <v>285200</v>
      </c>
    </row>
    <row r="73" spans="1:7">
      <c r="A73" s="5">
        <v>173</v>
      </c>
      <c r="B73" s="6" t="s">
        <v>109</v>
      </c>
      <c r="C73" s="6" t="s">
        <v>110</v>
      </c>
      <c r="D73" s="5" t="s">
        <v>20</v>
      </c>
      <c r="E73" s="5">
        <v>2</v>
      </c>
      <c r="F73" s="10">
        <v>50600</v>
      </c>
      <c r="G73" s="10">
        <f t="shared" si="1"/>
        <v>25300</v>
      </c>
    </row>
    <row r="74" spans="1:7">
      <c r="A74" s="5">
        <v>177</v>
      </c>
      <c r="B74" s="6" t="s">
        <v>10</v>
      </c>
      <c r="C74" s="6" t="s">
        <v>111</v>
      </c>
      <c r="D74" s="5" t="s">
        <v>23</v>
      </c>
      <c r="E74" s="5">
        <v>1</v>
      </c>
      <c r="F74" s="10">
        <v>6509</v>
      </c>
      <c r="G74" s="10">
        <f t="shared" si="1"/>
        <v>6509</v>
      </c>
    </row>
    <row r="75" spans="1:7">
      <c r="A75" s="5">
        <v>178</v>
      </c>
      <c r="B75" s="6" t="s">
        <v>112</v>
      </c>
      <c r="C75" s="6" t="s">
        <v>113</v>
      </c>
      <c r="D75" s="5" t="s">
        <v>12</v>
      </c>
      <c r="E75" s="5">
        <v>2</v>
      </c>
      <c r="F75" s="10">
        <v>3966000</v>
      </c>
      <c r="G75" s="10">
        <v>3966000</v>
      </c>
    </row>
    <row r="76" spans="1:7">
      <c r="A76" s="5">
        <v>179</v>
      </c>
      <c r="B76" s="6" t="s">
        <v>114</v>
      </c>
      <c r="C76" s="6" t="s">
        <v>115</v>
      </c>
      <c r="D76" s="5" t="s">
        <v>12</v>
      </c>
      <c r="E76" s="5">
        <v>1</v>
      </c>
      <c r="F76" s="10"/>
      <c r="G76" s="10"/>
    </row>
    <row r="77" spans="1:7">
      <c r="A77" s="5">
        <v>180</v>
      </c>
      <c r="B77" s="6" t="s">
        <v>116</v>
      </c>
      <c r="C77" s="6" t="s">
        <v>117</v>
      </c>
      <c r="D77" s="5" t="s">
        <v>12</v>
      </c>
      <c r="E77" s="5">
        <v>1</v>
      </c>
      <c r="F77" s="10"/>
      <c r="G77" s="10"/>
    </row>
    <row r="78" ht="28.5" spans="1:7">
      <c r="A78" s="5">
        <v>181</v>
      </c>
      <c r="B78" s="6" t="s">
        <v>118</v>
      </c>
      <c r="C78" s="6" t="s">
        <v>119</v>
      </c>
      <c r="D78" s="5" t="s">
        <v>12</v>
      </c>
      <c r="E78" s="5">
        <v>2</v>
      </c>
      <c r="F78" s="10"/>
      <c r="G78" s="10"/>
    </row>
    <row r="79" ht="28.5" spans="1:7">
      <c r="A79" s="5">
        <v>182</v>
      </c>
      <c r="B79" s="6" t="s">
        <v>120</v>
      </c>
      <c r="C79" s="6" t="s">
        <v>121</v>
      </c>
      <c r="D79" s="5" t="s">
        <v>12</v>
      </c>
      <c r="E79" s="5">
        <v>2</v>
      </c>
      <c r="F79" s="10"/>
      <c r="G79" s="10"/>
    </row>
    <row r="80" spans="1:7">
      <c r="A80" s="5">
        <v>183</v>
      </c>
      <c r="B80" s="6" t="s">
        <v>122</v>
      </c>
      <c r="C80" s="6" t="s">
        <v>123</v>
      </c>
      <c r="D80" s="5" t="s">
        <v>23</v>
      </c>
      <c r="E80" s="5">
        <v>1</v>
      </c>
      <c r="F80" s="10"/>
      <c r="G80" s="10"/>
    </row>
    <row r="81" ht="28.5" spans="1:7">
      <c r="A81" s="5">
        <v>184</v>
      </c>
      <c r="B81" s="6" t="s">
        <v>124</v>
      </c>
      <c r="C81" s="6" t="s">
        <v>125</v>
      </c>
      <c r="D81" s="5" t="s">
        <v>12</v>
      </c>
      <c r="E81" s="5">
        <v>4</v>
      </c>
      <c r="F81" s="10"/>
      <c r="G81" s="10"/>
    </row>
    <row r="82" spans="1:7">
      <c r="A82" s="5">
        <v>185</v>
      </c>
      <c r="B82" s="6" t="s">
        <v>126</v>
      </c>
      <c r="C82" s="6" t="s">
        <v>127</v>
      </c>
      <c r="D82" s="5" t="s">
        <v>20</v>
      </c>
      <c r="E82" s="5">
        <v>2</v>
      </c>
      <c r="F82" s="10"/>
      <c r="G82" s="10"/>
    </row>
    <row r="83" spans="1:7">
      <c r="A83" s="5">
        <v>186</v>
      </c>
      <c r="B83" s="6" t="s">
        <v>128</v>
      </c>
      <c r="C83" s="6"/>
      <c r="D83" s="5" t="s">
        <v>23</v>
      </c>
      <c r="E83" s="5">
        <v>1</v>
      </c>
      <c r="F83" s="10"/>
      <c r="G83" s="10"/>
    </row>
    <row r="84" spans="1:7">
      <c r="A84" s="5">
        <v>187</v>
      </c>
      <c r="B84" s="6" t="s">
        <v>129</v>
      </c>
      <c r="C84" s="6" t="s">
        <v>130</v>
      </c>
      <c r="D84" s="5" t="s">
        <v>20</v>
      </c>
      <c r="E84" s="5">
        <v>1</v>
      </c>
      <c r="F84" s="10"/>
      <c r="G84" s="10"/>
    </row>
    <row r="85" spans="1:7">
      <c r="A85" s="5">
        <v>188</v>
      </c>
      <c r="B85" s="6" t="s">
        <v>10</v>
      </c>
      <c r="C85" s="6" t="s">
        <v>131</v>
      </c>
      <c r="D85" s="5" t="s">
        <v>12</v>
      </c>
      <c r="E85" s="5">
        <v>2</v>
      </c>
      <c r="F85" s="10">
        <v>13800</v>
      </c>
      <c r="G85" s="10">
        <f t="shared" ref="G85:G91" si="2">F85/E85</f>
        <v>6900</v>
      </c>
    </row>
    <row r="86" spans="1:7">
      <c r="A86" s="5">
        <v>189</v>
      </c>
      <c r="B86" s="6" t="s">
        <v>36</v>
      </c>
      <c r="C86" s="6" t="s">
        <v>132</v>
      </c>
      <c r="D86" s="5" t="s">
        <v>12</v>
      </c>
      <c r="E86" s="5">
        <v>1</v>
      </c>
      <c r="F86" s="10">
        <v>89874</v>
      </c>
      <c r="G86" s="10">
        <f t="shared" si="2"/>
        <v>89874</v>
      </c>
    </row>
    <row r="87" ht="28.5" spans="1:7">
      <c r="A87" s="5">
        <v>190</v>
      </c>
      <c r="B87" s="6" t="s">
        <v>133</v>
      </c>
      <c r="C87" s="6" t="s">
        <v>134</v>
      </c>
      <c r="D87" s="5" t="s">
        <v>12</v>
      </c>
      <c r="E87" s="5">
        <v>2</v>
      </c>
      <c r="F87" s="10">
        <v>11500</v>
      </c>
      <c r="G87" s="10">
        <f t="shared" si="2"/>
        <v>5750</v>
      </c>
    </row>
    <row r="88" ht="28.5" spans="1:7">
      <c r="A88" s="5">
        <v>191</v>
      </c>
      <c r="B88" s="6" t="s">
        <v>133</v>
      </c>
      <c r="C88" s="6" t="s">
        <v>134</v>
      </c>
      <c r="D88" s="5" t="s">
        <v>12</v>
      </c>
      <c r="E88" s="5">
        <v>2</v>
      </c>
      <c r="F88" s="10">
        <v>11500</v>
      </c>
      <c r="G88" s="10">
        <f t="shared" si="2"/>
        <v>5750</v>
      </c>
    </row>
    <row r="89" ht="28.5" spans="1:7">
      <c r="A89" s="5">
        <v>192</v>
      </c>
      <c r="B89" s="6" t="s">
        <v>38</v>
      </c>
      <c r="C89" s="6" t="s">
        <v>135</v>
      </c>
      <c r="D89" s="5" t="s">
        <v>12</v>
      </c>
      <c r="E89" s="5">
        <v>1</v>
      </c>
      <c r="F89" s="10">
        <v>24840</v>
      </c>
      <c r="G89" s="10">
        <f t="shared" si="2"/>
        <v>24840</v>
      </c>
    </row>
    <row r="90" spans="1:7">
      <c r="A90" s="5">
        <v>193</v>
      </c>
      <c r="B90" s="6" t="s">
        <v>136</v>
      </c>
      <c r="C90" s="6" t="s">
        <v>137</v>
      </c>
      <c r="D90" s="5" t="s">
        <v>12</v>
      </c>
      <c r="E90" s="5">
        <v>4</v>
      </c>
      <c r="F90" s="10">
        <v>552000</v>
      </c>
      <c r="G90" s="10">
        <f t="shared" si="2"/>
        <v>138000</v>
      </c>
    </row>
    <row r="91" spans="1:7">
      <c r="A91" s="5">
        <v>194</v>
      </c>
      <c r="B91" s="6" t="s">
        <v>138</v>
      </c>
      <c r="C91" s="6" t="s">
        <v>139</v>
      </c>
      <c r="D91" s="5" t="s">
        <v>20</v>
      </c>
      <c r="E91" s="5">
        <v>4</v>
      </c>
      <c r="F91" s="10">
        <v>101200</v>
      </c>
      <c r="G91" s="10">
        <f t="shared" si="2"/>
        <v>25300</v>
      </c>
    </row>
    <row r="92" spans="1:7">
      <c r="A92" s="7" t="s">
        <v>140</v>
      </c>
      <c r="B92" s="8" t="s">
        <v>141</v>
      </c>
      <c r="C92" s="8"/>
      <c r="D92" s="7"/>
      <c r="E92" s="7"/>
      <c r="F92" s="10"/>
      <c r="G92" s="10"/>
    </row>
    <row r="93" spans="1:7">
      <c r="A93" s="5">
        <v>1</v>
      </c>
      <c r="B93" s="6" t="s">
        <v>142</v>
      </c>
      <c r="C93" s="6" t="s">
        <v>143</v>
      </c>
      <c r="D93" s="5" t="s">
        <v>12</v>
      </c>
      <c r="E93" s="5">
        <v>3</v>
      </c>
      <c r="F93" s="11">
        <v>69618.318</v>
      </c>
      <c r="G93" s="10">
        <f t="shared" ref="G93:G149" si="3">F93/E93</f>
        <v>23206.106</v>
      </c>
    </row>
    <row r="94" spans="1:7">
      <c r="A94" s="5">
        <v>2</v>
      </c>
      <c r="B94" s="6" t="s">
        <v>144</v>
      </c>
      <c r="C94" s="6" t="s">
        <v>145</v>
      </c>
      <c r="D94" s="5" t="s">
        <v>12</v>
      </c>
      <c r="E94" s="5">
        <v>1</v>
      </c>
      <c r="F94" s="11">
        <v>8110.62994</v>
      </c>
      <c r="G94" s="10">
        <f t="shared" si="3"/>
        <v>8110.62994</v>
      </c>
    </row>
    <row r="95" spans="1:7">
      <c r="A95" s="5">
        <v>3</v>
      </c>
      <c r="B95" s="6" t="s">
        <v>144</v>
      </c>
      <c r="C95" s="6" t="s">
        <v>146</v>
      </c>
      <c r="D95" s="5" t="s">
        <v>12</v>
      </c>
      <c r="E95" s="5">
        <v>2</v>
      </c>
      <c r="F95" s="11">
        <v>24165.036</v>
      </c>
      <c r="G95" s="10">
        <f t="shared" si="3"/>
        <v>12082.518</v>
      </c>
    </row>
    <row r="96" spans="1:7">
      <c r="A96" s="5">
        <v>4</v>
      </c>
      <c r="B96" s="6" t="s">
        <v>142</v>
      </c>
      <c r="C96" s="6" t="s">
        <v>147</v>
      </c>
      <c r="D96" s="5" t="s">
        <v>12</v>
      </c>
      <c r="E96" s="5">
        <v>1</v>
      </c>
      <c r="F96" s="11">
        <v>18986.814</v>
      </c>
      <c r="G96" s="10">
        <f t="shared" si="3"/>
        <v>18986.814</v>
      </c>
    </row>
    <row r="97" spans="1:7">
      <c r="A97" s="5">
        <v>5</v>
      </c>
      <c r="B97" s="6" t="s">
        <v>142</v>
      </c>
      <c r="C97" s="6" t="s">
        <v>143</v>
      </c>
      <c r="D97" s="5" t="s">
        <v>12</v>
      </c>
      <c r="E97" s="5">
        <v>2</v>
      </c>
      <c r="F97" s="11">
        <v>46412.212</v>
      </c>
      <c r="G97" s="10">
        <f t="shared" si="3"/>
        <v>23206.106</v>
      </c>
    </row>
    <row r="98" spans="1:7">
      <c r="A98" s="5">
        <v>6</v>
      </c>
      <c r="B98" s="6" t="s">
        <v>142</v>
      </c>
      <c r="C98" s="6" t="s">
        <v>148</v>
      </c>
      <c r="D98" s="5" t="s">
        <v>12</v>
      </c>
      <c r="E98" s="5">
        <v>2</v>
      </c>
      <c r="F98" s="11">
        <v>132332.34</v>
      </c>
      <c r="G98" s="10">
        <f t="shared" si="3"/>
        <v>66166.17</v>
      </c>
    </row>
    <row r="99" spans="1:7">
      <c r="A99" s="5">
        <v>7</v>
      </c>
      <c r="B99" s="6" t="s">
        <v>142</v>
      </c>
      <c r="C99" s="6" t="s">
        <v>149</v>
      </c>
      <c r="D99" s="5" t="s">
        <v>12</v>
      </c>
      <c r="E99" s="5">
        <v>2</v>
      </c>
      <c r="F99" s="11">
        <v>255458.952</v>
      </c>
      <c r="G99" s="10">
        <f t="shared" si="3"/>
        <v>127729.476</v>
      </c>
    </row>
    <row r="100" spans="1:7">
      <c r="A100" s="5">
        <v>8</v>
      </c>
      <c r="B100" s="6" t="s">
        <v>144</v>
      </c>
      <c r="C100" s="6" t="s">
        <v>145</v>
      </c>
      <c r="D100" s="5" t="s">
        <v>12</v>
      </c>
      <c r="E100" s="5">
        <v>1</v>
      </c>
      <c r="F100" s="11">
        <v>8110.62994</v>
      </c>
      <c r="G100" s="10">
        <f t="shared" si="3"/>
        <v>8110.62994</v>
      </c>
    </row>
    <row r="101" spans="1:7">
      <c r="A101" s="5">
        <v>9</v>
      </c>
      <c r="B101" s="6" t="s">
        <v>142</v>
      </c>
      <c r="C101" s="6" t="s">
        <v>147</v>
      </c>
      <c r="D101" s="5" t="s">
        <v>12</v>
      </c>
      <c r="E101" s="5">
        <v>1</v>
      </c>
      <c r="F101" s="11">
        <v>18986.814</v>
      </c>
      <c r="G101" s="10">
        <f t="shared" si="3"/>
        <v>18986.814</v>
      </c>
    </row>
    <row r="102" spans="1:7">
      <c r="A102" s="5">
        <v>10</v>
      </c>
      <c r="B102" s="6" t="s">
        <v>142</v>
      </c>
      <c r="C102" s="6" t="s">
        <v>147</v>
      </c>
      <c r="D102" s="5" t="s">
        <v>12</v>
      </c>
      <c r="E102" s="5">
        <v>6</v>
      </c>
      <c r="F102" s="11">
        <v>113920.884</v>
      </c>
      <c r="G102" s="10">
        <f t="shared" si="3"/>
        <v>18986.814</v>
      </c>
    </row>
    <row r="103" spans="1:7">
      <c r="A103" s="5">
        <v>11</v>
      </c>
      <c r="B103" s="6" t="s">
        <v>142</v>
      </c>
      <c r="C103" s="6" t="s">
        <v>149</v>
      </c>
      <c r="D103" s="5" t="s">
        <v>12</v>
      </c>
      <c r="E103" s="5">
        <v>3</v>
      </c>
      <c r="F103" s="11">
        <v>383188.428</v>
      </c>
      <c r="G103" s="10">
        <f t="shared" si="3"/>
        <v>127729.476</v>
      </c>
    </row>
    <row r="104" spans="1:7">
      <c r="A104" s="5">
        <v>12</v>
      </c>
      <c r="B104" s="6" t="s">
        <v>144</v>
      </c>
      <c r="C104" s="6" t="s">
        <v>146</v>
      </c>
      <c r="D104" s="5" t="s">
        <v>12</v>
      </c>
      <c r="E104" s="5">
        <v>5</v>
      </c>
      <c r="F104" s="11">
        <v>60412.59</v>
      </c>
      <c r="G104" s="10">
        <f t="shared" si="3"/>
        <v>12082.518</v>
      </c>
    </row>
    <row r="105" spans="1:7">
      <c r="A105" s="5">
        <v>13</v>
      </c>
      <c r="B105" s="6" t="s">
        <v>144</v>
      </c>
      <c r="C105" s="6" t="s">
        <v>146</v>
      </c>
      <c r="D105" s="5" t="s">
        <v>12</v>
      </c>
      <c r="E105" s="5">
        <v>3</v>
      </c>
      <c r="F105" s="11">
        <v>36247.554</v>
      </c>
      <c r="G105" s="10">
        <f t="shared" si="3"/>
        <v>12082.518</v>
      </c>
    </row>
    <row r="106" spans="1:7">
      <c r="A106" s="5">
        <v>14</v>
      </c>
      <c r="B106" s="6" t="s">
        <v>142</v>
      </c>
      <c r="C106" s="6" t="s">
        <v>143</v>
      </c>
      <c r="D106" s="5" t="s">
        <v>12</v>
      </c>
      <c r="E106" s="5">
        <v>1</v>
      </c>
      <c r="F106" s="11">
        <v>23206.106</v>
      </c>
      <c r="G106" s="10">
        <f t="shared" si="3"/>
        <v>23206.106</v>
      </c>
    </row>
    <row r="107" ht="28.5" spans="1:7">
      <c r="A107" s="5">
        <v>15</v>
      </c>
      <c r="B107" s="6" t="s">
        <v>150</v>
      </c>
      <c r="C107" s="6" t="s">
        <v>151</v>
      </c>
      <c r="D107" s="5" t="s">
        <v>12</v>
      </c>
      <c r="E107" s="5">
        <v>1</v>
      </c>
      <c r="F107" s="11">
        <v>257188.75</v>
      </c>
      <c r="G107" s="10">
        <f t="shared" si="3"/>
        <v>257188.75</v>
      </c>
    </row>
    <row r="108" ht="28.5" spans="1:7">
      <c r="A108" s="5">
        <v>16</v>
      </c>
      <c r="B108" s="6" t="s">
        <v>150</v>
      </c>
      <c r="C108" s="6" t="s">
        <v>152</v>
      </c>
      <c r="D108" s="5" t="s">
        <v>12</v>
      </c>
      <c r="E108" s="5">
        <v>1</v>
      </c>
      <c r="F108" s="11">
        <v>94962</v>
      </c>
      <c r="G108" s="10">
        <f t="shared" si="3"/>
        <v>94962</v>
      </c>
    </row>
    <row r="109" ht="28.5" spans="1:7">
      <c r="A109" s="5">
        <v>17</v>
      </c>
      <c r="B109" s="6" t="s">
        <v>150</v>
      </c>
      <c r="C109" s="6" t="s">
        <v>153</v>
      </c>
      <c r="D109" s="5" t="s">
        <v>12</v>
      </c>
      <c r="E109" s="5">
        <v>2</v>
      </c>
      <c r="F109" s="11">
        <v>394092.3</v>
      </c>
      <c r="G109" s="10">
        <f t="shared" si="3"/>
        <v>197046.15</v>
      </c>
    </row>
    <row r="110" ht="28.5" spans="1:7">
      <c r="A110" s="5">
        <v>18</v>
      </c>
      <c r="B110" s="6" t="s">
        <v>150</v>
      </c>
      <c r="C110" s="6" t="s">
        <v>154</v>
      </c>
      <c r="D110" s="5" t="s">
        <v>12</v>
      </c>
      <c r="E110" s="5">
        <v>1</v>
      </c>
      <c r="F110" s="11">
        <v>257188.75</v>
      </c>
      <c r="G110" s="10">
        <f t="shared" si="3"/>
        <v>257188.75</v>
      </c>
    </row>
    <row r="111" ht="28.5" spans="1:7">
      <c r="A111" s="5">
        <v>19</v>
      </c>
      <c r="B111" s="6" t="s">
        <v>150</v>
      </c>
      <c r="C111" s="6" t="s">
        <v>155</v>
      </c>
      <c r="D111" s="5" t="s">
        <v>12</v>
      </c>
      <c r="E111" s="5">
        <v>1</v>
      </c>
      <c r="F111" s="11">
        <v>189132.65</v>
      </c>
      <c r="G111" s="10">
        <f t="shared" si="3"/>
        <v>189132.65</v>
      </c>
    </row>
    <row r="112" ht="28.5" spans="1:7">
      <c r="A112" s="5">
        <v>20</v>
      </c>
      <c r="B112" s="6" t="s">
        <v>150</v>
      </c>
      <c r="C112" s="6" t="s">
        <v>156</v>
      </c>
      <c r="D112" s="5" t="s">
        <v>12</v>
      </c>
      <c r="E112" s="5">
        <v>1</v>
      </c>
      <c r="F112" s="11">
        <v>87048.5</v>
      </c>
      <c r="G112" s="10">
        <f t="shared" si="3"/>
        <v>87048.5</v>
      </c>
    </row>
    <row r="113" ht="28.5" spans="1:7">
      <c r="A113" s="5">
        <v>21</v>
      </c>
      <c r="B113" s="6" t="s">
        <v>150</v>
      </c>
      <c r="C113" s="6" t="s">
        <v>157</v>
      </c>
      <c r="D113" s="5" t="s">
        <v>12</v>
      </c>
      <c r="E113" s="5">
        <v>1</v>
      </c>
      <c r="F113" s="11">
        <v>94962</v>
      </c>
      <c r="G113" s="10">
        <f t="shared" si="3"/>
        <v>94962</v>
      </c>
    </row>
    <row r="114" ht="28.5" spans="1:7">
      <c r="A114" s="5">
        <v>22</v>
      </c>
      <c r="B114" s="6" t="s">
        <v>158</v>
      </c>
      <c r="C114" s="6" t="s">
        <v>159</v>
      </c>
      <c r="D114" s="5" t="s">
        <v>12</v>
      </c>
      <c r="E114" s="5">
        <v>4</v>
      </c>
      <c r="F114" s="12">
        <v>315906.92</v>
      </c>
      <c r="G114" s="10">
        <f t="shared" si="3"/>
        <v>78976.73</v>
      </c>
    </row>
    <row r="115" ht="28.5" spans="1:7">
      <c r="A115" s="5">
        <v>23</v>
      </c>
      <c r="B115" s="6" t="s">
        <v>158</v>
      </c>
      <c r="C115" s="6" t="s">
        <v>160</v>
      </c>
      <c r="D115" s="5" t="s">
        <v>12</v>
      </c>
      <c r="E115" s="5">
        <v>2</v>
      </c>
      <c r="F115" s="11">
        <v>157953.46</v>
      </c>
      <c r="G115" s="10">
        <f t="shared" si="3"/>
        <v>78976.73</v>
      </c>
    </row>
    <row r="116" ht="28.5" spans="1:7">
      <c r="A116" s="5">
        <v>24</v>
      </c>
      <c r="B116" s="6" t="s">
        <v>158</v>
      </c>
      <c r="C116" s="6" t="s">
        <v>161</v>
      </c>
      <c r="D116" s="5" t="s">
        <v>12</v>
      </c>
      <c r="E116" s="5">
        <v>2</v>
      </c>
      <c r="F116" s="11">
        <v>106040.9</v>
      </c>
      <c r="G116" s="10">
        <f t="shared" si="3"/>
        <v>53020.45</v>
      </c>
    </row>
    <row r="117" ht="28.5" spans="1:7">
      <c r="A117" s="5">
        <v>25</v>
      </c>
      <c r="B117" s="6" t="s">
        <v>162</v>
      </c>
      <c r="C117" s="6" t="s">
        <v>163</v>
      </c>
      <c r="D117" s="5" t="s">
        <v>12</v>
      </c>
      <c r="E117" s="5">
        <v>7</v>
      </c>
      <c r="F117" s="11">
        <v>76998.355</v>
      </c>
      <c r="G117" s="10">
        <f t="shared" si="3"/>
        <v>10999.765</v>
      </c>
    </row>
    <row r="118" ht="28.5" spans="1:7">
      <c r="A118" s="5">
        <v>26</v>
      </c>
      <c r="B118" s="6" t="s">
        <v>162</v>
      </c>
      <c r="C118" s="6" t="s">
        <v>164</v>
      </c>
      <c r="D118" s="5" t="s">
        <v>12</v>
      </c>
      <c r="E118" s="5">
        <v>2</v>
      </c>
      <c r="F118" s="11">
        <v>21366.45</v>
      </c>
      <c r="G118" s="10">
        <f t="shared" si="3"/>
        <v>10683.225</v>
      </c>
    </row>
    <row r="119" ht="28.5" spans="1:7">
      <c r="A119" s="5">
        <v>27</v>
      </c>
      <c r="B119" s="6" t="s">
        <v>162</v>
      </c>
      <c r="C119" s="6" t="s">
        <v>165</v>
      </c>
      <c r="D119" s="5" t="s">
        <v>12</v>
      </c>
      <c r="E119" s="5">
        <v>2</v>
      </c>
      <c r="F119" s="11">
        <v>19783.75</v>
      </c>
      <c r="G119" s="10">
        <f t="shared" si="3"/>
        <v>9891.875</v>
      </c>
    </row>
    <row r="120" ht="28.5" spans="1:7">
      <c r="A120" s="5">
        <v>28</v>
      </c>
      <c r="B120" s="6" t="s">
        <v>162</v>
      </c>
      <c r="C120" s="6" t="s">
        <v>166</v>
      </c>
      <c r="D120" s="5" t="s">
        <v>12</v>
      </c>
      <c r="E120" s="5">
        <v>2</v>
      </c>
      <c r="F120" s="11">
        <v>21366.45</v>
      </c>
      <c r="G120" s="10">
        <f t="shared" si="3"/>
        <v>10683.225</v>
      </c>
    </row>
    <row r="121" ht="28.5" spans="1:7">
      <c r="A121" s="5">
        <v>29</v>
      </c>
      <c r="B121" s="6" t="s">
        <v>162</v>
      </c>
      <c r="C121" s="6" t="s">
        <v>167</v>
      </c>
      <c r="D121" s="5" t="s">
        <v>12</v>
      </c>
      <c r="E121" s="5">
        <v>4</v>
      </c>
      <c r="F121" s="11">
        <v>44632.14</v>
      </c>
      <c r="G121" s="10">
        <f t="shared" si="3"/>
        <v>11158.035</v>
      </c>
    </row>
    <row r="122" ht="28.5" spans="1:7">
      <c r="A122" s="5">
        <v>30</v>
      </c>
      <c r="B122" s="6" t="s">
        <v>162</v>
      </c>
      <c r="C122" s="6" t="s">
        <v>168</v>
      </c>
      <c r="D122" s="5" t="s">
        <v>12</v>
      </c>
      <c r="E122" s="5">
        <v>25</v>
      </c>
      <c r="F122" s="11">
        <v>209312.075</v>
      </c>
      <c r="G122" s="10">
        <f t="shared" si="3"/>
        <v>8372.483</v>
      </c>
    </row>
    <row r="123" ht="28.5" spans="1:7">
      <c r="A123" s="5">
        <v>31</v>
      </c>
      <c r="B123" s="6" t="s">
        <v>162</v>
      </c>
      <c r="C123" s="6" t="s">
        <v>169</v>
      </c>
      <c r="D123" s="5" t="s">
        <v>12</v>
      </c>
      <c r="E123" s="5">
        <v>5</v>
      </c>
      <c r="F123" s="11">
        <v>40991.93</v>
      </c>
      <c r="G123" s="10">
        <f t="shared" si="3"/>
        <v>8198.386</v>
      </c>
    </row>
    <row r="124" ht="28.5" spans="1:7">
      <c r="A124" s="5">
        <v>32</v>
      </c>
      <c r="B124" s="6" t="s">
        <v>162</v>
      </c>
      <c r="C124" s="6" t="s">
        <v>170</v>
      </c>
      <c r="D124" s="5" t="s">
        <v>12</v>
      </c>
      <c r="E124" s="5">
        <v>7</v>
      </c>
      <c r="F124" s="11">
        <v>61044.739</v>
      </c>
      <c r="G124" s="10">
        <f t="shared" si="3"/>
        <v>8720.677</v>
      </c>
    </row>
    <row r="125" ht="28.5" spans="1:7">
      <c r="A125" s="5">
        <v>33</v>
      </c>
      <c r="B125" s="6" t="s">
        <v>162</v>
      </c>
      <c r="C125" s="6" t="s">
        <v>171</v>
      </c>
      <c r="D125" s="5" t="s">
        <v>12</v>
      </c>
      <c r="E125" s="5">
        <v>46</v>
      </c>
      <c r="F125" s="11">
        <v>397510.932</v>
      </c>
      <c r="G125" s="10">
        <f t="shared" si="3"/>
        <v>8641.542</v>
      </c>
    </row>
    <row r="126" ht="28.5" spans="1:7">
      <c r="A126" s="5">
        <v>34</v>
      </c>
      <c r="B126" s="6" t="s">
        <v>162</v>
      </c>
      <c r="C126" s="6" t="s">
        <v>172</v>
      </c>
      <c r="D126" s="5" t="s">
        <v>12</v>
      </c>
      <c r="E126" s="5">
        <v>1</v>
      </c>
      <c r="F126" s="11">
        <v>7834.365</v>
      </c>
      <c r="G126" s="10">
        <f t="shared" si="3"/>
        <v>7834.365</v>
      </c>
    </row>
    <row r="127" ht="28.5" spans="1:7">
      <c r="A127" s="5">
        <v>35</v>
      </c>
      <c r="B127" s="6" t="s">
        <v>162</v>
      </c>
      <c r="C127" s="6" t="s">
        <v>173</v>
      </c>
      <c r="D127" s="5" t="s">
        <v>12</v>
      </c>
      <c r="E127" s="5">
        <v>2</v>
      </c>
      <c r="F127" s="11">
        <v>18770.822</v>
      </c>
      <c r="G127" s="10">
        <f t="shared" si="3"/>
        <v>9385.411</v>
      </c>
    </row>
    <row r="128" ht="28.5" spans="1:7">
      <c r="A128" s="5">
        <v>36</v>
      </c>
      <c r="B128" s="6" t="s">
        <v>162</v>
      </c>
      <c r="C128" s="6" t="s">
        <v>174</v>
      </c>
      <c r="D128" s="5" t="s">
        <v>12</v>
      </c>
      <c r="E128" s="5">
        <v>3</v>
      </c>
      <c r="F128" s="11">
        <v>28868.448</v>
      </c>
      <c r="G128" s="10">
        <f t="shared" si="3"/>
        <v>9622.816</v>
      </c>
    </row>
    <row r="129" ht="28.5" spans="1:7">
      <c r="A129" s="5">
        <v>37</v>
      </c>
      <c r="B129" s="6" t="s">
        <v>162</v>
      </c>
      <c r="C129" s="6" t="s">
        <v>175</v>
      </c>
      <c r="D129" s="5" t="s">
        <v>12</v>
      </c>
      <c r="E129" s="5">
        <v>4</v>
      </c>
      <c r="F129" s="11">
        <v>42289.744</v>
      </c>
      <c r="G129" s="10">
        <f t="shared" si="3"/>
        <v>10572.436</v>
      </c>
    </row>
    <row r="130" spans="1:7">
      <c r="A130" s="5">
        <v>38</v>
      </c>
      <c r="B130" s="6" t="s">
        <v>176</v>
      </c>
      <c r="C130" s="6" t="s">
        <v>177</v>
      </c>
      <c r="D130" s="5" t="s">
        <v>12</v>
      </c>
      <c r="E130" s="5">
        <v>4</v>
      </c>
      <c r="F130" s="11">
        <v>103825.12</v>
      </c>
      <c r="G130" s="10">
        <f t="shared" si="3"/>
        <v>25956.28</v>
      </c>
    </row>
    <row r="131" spans="1:7">
      <c r="A131" s="5">
        <v>39</v>
      </c>
      <c r="B131" s="6" t="s">
        <v>176</v>
      </c>
      <c r="C131" s="6" t="s">
        <v>178</v>
      </c>
      <c r="D131" s="5" t="s">
        <v>12</v>
      </c>
      <c r="E131" s="5">
        <v>2</v>
      </c>
      <c r="F131" s="11">
        <v>68974.066</v>
      </c>
      <c r="G131" s="10">
        <f t="shared" si="3"/>
        <v>34487.033</v>
      </c>
    </row>
    <row r="132" spans="1:7">
      <c r="A132" s="5">
        <v>40</v>
      </c>
      <c r="B132" s="6" t="s">
        <v>176</v>
      </c>
      <c r="C132" s="6" t="s">
        <v>179</v>
      </c>
      <c r="D132" s="5" t="s">
        <v>12</v>
      </c>
      <c r="E132" s="5">
        <v>2</v>
      </c>
      <c r="F132" s="11">
        <v>43207.71</v>
      </c>
      <c r="G132" s="10">
        <f t="shared" si="3"/>
        <v>21603.855</v>
      </c>
    </row>
    <row r="133" spans="1:7">
      <c r="A133" s="5">
        <v>41</v>
      </c>
      <c r="B133" s="6" t="s">
        <v>144</v>
      </c>
      <c r="C133" s="6" t="s">
        <v>146</v>
      </c>
      <c r="D133" s="5" t="s">
        <v>12</v>
      </c>
      <c r="E133" s="5">
        <v>1</v>
      </c>
      <c r="F133" s="11">
        <v>12082.518</v>
      </c>
      <c r="G133" s="10">
        <f t="shared" si="3"/>
        <v>12082.518</v>
      </c>
    </row>
    <row r="134" spans="1:7">
      <c r="A134" s="5">
        <v>42</v>
      </c>
      <c r="B134" s="6" t="s">
        <v>142</v>
      </c>
      <c r="C134" s="6" t="s">
        <v>143</v>
      </c>
      <c r="D134" s="5" t="s">
        <v>12</v>
      </c>
      <c r="E134" s="5">
        <v>2</v>
      </c>
      <c r="F134" s="11">
        <v>46412.212</v>
      </c>
      <c r="G134" s="10">
        <f t="shared" si="3"/>
        <v>23206.106</v>
      </c>
    </row>
    <row r="135" spans="1:7">
      <c r="A135" s="5">
        <v>43</v>
      </c>
      <c r="B135" s="6" t="s">
        <v>32</v>
      </c>
      <c r="C135" s="6" t="s">
        <v>180</v>
      </c>
      <c r="D135" s="5" t="s">
        <v>12</v>
      </c>
      <c r="E135" s="5">
        <v>4</v>
      </c>
      <c r="F135" s="11">
        <v>6520.724</v>
      </c>
      <c r="G135" s="10">
        <f t="shared" si="3"/>
        <v>1630.181</v>
      </c>
    </row>
    <row r="136" spans="1:7">
      <c r="A136" s="5">
        <v>44</v>
      </c>
      <c r="B136" s="6" t="s">
        <v>181</v>
      </c>
      <c r="C136" s="6" t="s">
        <v>182</v>
      </c>
      <c r="D136" s="5" t="s">
        <v>12</v>
      </c>
      <c r="E136" s="5">
        <v>2</v>
      </c>
      <c r="F136" s="11">
        <v>5178.222</v>
      </c>
      <c r="G136" s="10">
        <f t="shared" si="3"/>
        <v>2589.111</v>
      </c>
    </row>
    <row r="137" spans="1:7">
      <c r="A137" s="5">
        <v>45</v>
      </c>
      <c r="B137" s="6" t="s">
        <v>79</v>
      </c>
      <c r="C137" s="6" t="s">
        <v>183</v>
      </c>
      <c r="D137" s="5" t="s">
        <v>12</v>
      </c>
      <c r="E137" s="5">
        <v>2</v>
      </c>
      <c r="F137" s="11">
        <v>2493.218</v>
      </c>
      <c r="G137" s="10">
        <f t="shared" si="3"/>
        <v>1246.609</v>
      </c>
    </row>
    <row r="138" spans="1:7">
      <c r="A138" s="5">
        <v>46</v>
      </c>
      <c r="B138" s="6" t="s">
        <v>79</v>
      </c>
      <c r="C138" s="6" t="s">
        <v>184</v>
      </c>
      <c r="D138" s="5" t="s">
        <v>12</v>
      </c>
      <c r="E138" s="5">
        <v>2</v>
      </c>
      <c r="F138" s="11">
        <v>9589.3</v>
      </c>
      <c r="G138" s="10">
        <f t="shared" si="3"/>
        <v>4794.65</v>
      </c>
    </row>
    <row r="139" spans="1:7">
      <c r="A139" s="5">
        <v>47</v>
      </c>
      <c r="B139" s="6" t="s">
        <v>185</v>
      </c>
      <c r="C139" s="6" t="s">
        <v>186</v>
      </c>
      <c r="D139" s="5" t="s">
        <v>12</v>
      </c>
      <c r="E139" s="5">
        <v>4</v>
      </c>
      <c r="F139" s="11">
        <v>5809.44</v>
      </c>
      <c r="G139" s="10">
        <f t="shared" si="3"/>
        <v>1452.36</v>
      </c>
    </row>
    <row r="140" spans="1:7">
      <c r="A140" s="5">
        <v>48</v>
      </c>
      <c r="B140" s="6" t="s">
        <v>187</v>
      </c>
      <c r="C140" s="6" t="s">
        <v>188</v>
      </c>
      <c r="D140" s="5" t="s">
        <v>12</v>
      </c>
      <c r="E140" s="5">
        <v>2</v>
      </c>
      <c r="F140" s="11">
        <v>31567.9756</v>
      </c>
      <c r="G140" s="10">
        <f t="shared" si="3"/>
        <v>15783.9878</v>
      </c>
    </row>
    <row r="141" spans="1:7">
      <c r="A141" s="5">
        <v>49</v>
      </c>
      <c r="B141" s="6" t="s">
        <v>185</v>
      </c>
      <c r="C141" s="6" t="s">
        <v>186</v>
      </c>
      <c r="D141" s="5" t="s">
        <v>12</v>
      </c>
      <c r="E141" s="5">
        <v>2</v>
      </c>
      <c r="F141" s="11">
        <v>2904.72</v>
      </c>
      <c r="G141" s="10">
        <f t="shared" si="3"/>
        <v>1452.36</v>
      </c>
    </row>
    <row r="142" spans="1:7">
      <c r="A142" s="5">
        <v>50</v>
      </c>
      <c r="B142" s="6" t="s">
        <v>189</v>
      </c>
      <c r="C142" s="6" t="s">
        <v>190</v>
      </c>
      <c r="D142" s="5" t="s">
        <v>12</v>
      </c>
      <c r="E142" s="5">
        <v>1</v>
      </c>
      <c r="F142" s="11">
        <v>2493.218</v>
      </c>
      <c r="G142" s="10">
        <f t="shared" si="3"/>
        <v>2493.218</v>
      </c>
    </row>
    <row r="143" spans="1:7">
      <c r="A143" s="5">
        <v>51</v>
      </c>
      <c r="B143" s="6" t="s">
        <v>189</v>
      </c>
      <c r="C143" s="6" t="s">
        <v>190</v>
      </c>
      <c r="D143" s="5" t="s">
        <v>12</v>
      </c>
      <c r="E143" s="5">
        <v>10</v>
      </c>
      <c r="F143" s="11">
        <v>24932.18</v>
      </c>
      <c r="G143" s="10">
        <f t="shared" si="3"/>
        <v>2493.218</v>
      </c>
    </row>
    <row r="144" spans="1:7">
      <c r="A144" s="5">
        <v>52</v>
      </c>
      <c r="B144" s="6" t="s">
        <v>191</v>
      </c>
      <c r="C144" s="6" t="s">
        <v>192</v>
      </c>
      <c r="D144" s="5" t="s">
        <v>12</v>
      </c>
      <c r="E144" s="5">
        <v>1</v>
      </c>
      <c r="F144" s="11">
        <v>15362.0586</v>
      </c>
      <c r="G144" s="10">
        <f t="shared" si="3"/>
        <v>15362.0586</v>
      </c>
    </row>
    <row r="145" spans="1:7">
      <c r="A145" s="5">
        <v>53</v>
      </c>
      <c r="B145" s="6" t="s">
        <v>191</v>
      </c>
      <c r="C145" s="6" t="s">
        <v>193</v>
      </c>
      <c r="D145" s="5" t="s">
        <v>12</v>
      </c>
      <c r="E145" s="5">
        <v>1</v>
      </c>
      <c r="F145" s="11">
        <v>15362.0586</v>
      </c>
      <c r="G145" s="10">
        <f t="shared" si="3"/>
        <v>15362.0586</v>
      </c>
    </row>
    <row r="146" spans="1:7">
      <c r="A146" s="5">
        <v>54</v>
      </c>
      <c r="B146" s="6" t="s">
        <v>194</v>
      </c>
      <c r="C146" s="6" t="s">
        <v>195</v>
      </c>
      <c r="D146" s="5" t="s">
        <v>12</v>
      </c>
      <c r="E146" s="5">
        <v>1</v>
      </c>
      <c r="F146" s="11">
        <v>15726.452</v>
      </c>
      <c r="G146" s="10">
        <f t="shared" si="3"/>
        <v>15726.452</v>
      </c>
    </row>
    <row r="147" spans="1:7">
      <c r="A147" s="5">
        <v>55</v>
      </c>
      <c r="B147" s="6" t="s">
        <v>196</v>
      </c>
      <c r="C147" s="6" t="s">
        <v>197</v>
      </c>
      <c r="D147" s="5" t="s">
        <v>23</v>
      </c>
      <c r="E147" s="5">
        <v>4</v>
      </c>
      <c r="F147" s="11">
        <v>5064.64</v>
      </c>
      <c r="G147" s="10">
        <f t="shared" si="3"/>
        <v>1266.16</v>
      </c>
    </row>
    <row r="148" spans="1:7">
      <c r="A148" s="5">
        <v>56</v>
      </c>
      <c r="B148" s="6" t="s">
        <v>196</v>
      </c>
      <c r="C148" s="6" t="s">
        <v>198</v>
      </c>
      <c r="D148" s="5" t="s">
        <v>23</v>
      </c>
      <c r="E148" s="5">
        <v>4</v>
      </c>
      <c r="F148" s="11">
        <v>4841.2</v>
      </c>
      <c r="G148" s="10">
        <f t="shared" si="3"/>
        <v>1210.3</v>
      </c>
    </row>
    <row r="149" spans="1:7">
      <c r="A149" s="5">
        <v>57</v>
      </c>
      <c r="B149" s="6" t="s">
        <v>199</v>
      </c>
      <c r="C149" s="6" t="s">
        <v>197</v>
      </c>
      <c r="D149" s="5" t="s">
        <v>23</v>
      </c>
      <c r="E149" s="5">
        <v>4</v>
      </c>
      <c r="F149" s="11">
        <v>5064.64</v>
      </c>
      <c r="G149" s="10">
        <f t="shared" si="3"/>
        <v>1266.16</v>
      </c>
    </row>
    <row r="150" spans="1:7">
      <c r="A150" s="7" t="s">
        <v>200</v>
      </c>
      <c r="B150" s="8" t="s">
        <v>201</v>
      </c>
      <c r="C150" s="8"/>
      <c r="D150" s="7"/>
      <c r="E150" s="7"/>
      <c r="F150" s="10"/>
      <c r="G150" s="10"/>
    </row>
    <row r="151" ht="28.5" spans="1:7">
      <c r="A151" s="5">
        <v>3</v>
      </c>
      <c r="B151" s="6" t="s">
        <v>202</v>
      </c>
      <c r="C151" s="6" t="s">
        <v>203</v>
      </c>
      <c r="D151" s="5" t="s">
        <v>12</v>
      </c>
      <c r="E151" s="5">
        <v>4</v>
      </c>
      <c r="F151" s="10">
        <v>277760</v>
      </c>
      <c r="G151" s="10">
        <f>F151/E151</f>
        <v>69440</v>
      </c>
    </row>
    <row r="152" ht="28.5" spans="1:7">
      <c r="A152" s="5">
        <v>4</v>
      </c>
      <c r="B152" s="6" t="s">
        <v>204</v>
      </c>
      <c r="C152" s="6" t="s">
        <v>205</v>
      </c>
      <c r="D152" s="5" t="s">
        <v>12</v>
      </c>
      <c r="E152" s="5">
        <v>16</v>
      </c>
      <c r="F152" s="10">
        <v>1254400</v>
      </c>
      <c r="G152" s="10">
        <f>F152/E152</f>
        <v>78400</v>
      </c>
    </row>
    <row r="153" ht="42.75" spans="1:7">
      <c r="A153" s="5">
        <v>5</v>
      </c>
      <c r="B153" s="6" t="s">
        <v>206</v>
      </c>
      <c r="C153" s="6" t="s">
        <v>207</v>
      </c>
      <c r="D153" s="5" t="s">
        <v>12</v>
      </c>
      <c r="E153" s="5">
        <v>4</v>
      </c>
      <c r="F153" s="10">
        <v>537600</v>
      </c>
      <c r="G153" s="10">
        <f>F153/E153</f>
        <v>134400</v>
      </c>
    </row>
    <row r="154" spans="1:7">
      <c r="A154" s="5">
        <v>6</v>
      </c>
      <c r="B154" s="6" t="s">
        <v>208</v>
      </c>
      <c r="C154" s="6" t="s">
        <v>209</v>
      </c>
      <c r="D154" s="5" t="s">
        <v>20</v>
      </c>
      <c r="E154" s="5">
        <v>8</v>
      </c>
      <c r="F154" s="10">
        <v>537600</v>
      </c>
      <c r="G154" s="10">
        <f>F154/E154</f>
        <v>67200</v>
      </c>
    </row>
    <row r="155" spans="1:7">
      <c r="A155" s="5">
        <v>7</v>
      </c>
      <c r="B155" s="6" t="s">
        <v>210</v>
      </c>
      <c r="C155" s="6" t="s">
        <v>211</v>
      </c>
      <c r="D155" s="5" t="s">
        <v>212</v>
      </c>
      <c r="E155" s="5">
        <v>10</v>
      </c>
      <c r="F155" s="10">
        <v>91840</v>
      </c>
      <c r="G155" s="10">
        <f>F155/E155</f>
        <v>9184</v>
      </c>
    </row>
    <row r="156" spans="1:7">
      <c r="A156" s="5">
        <v>9</v>
      </c>
      <c r="B156" s="6" t="s">
        <v>213</v>
      </c>
      <c r="C156" s="6"/>
      <c r="D156" s="5" t="s">
        <v>12</v>
      </c>
      <c r="E156" s="5">
        <v>1</v>
      </c>
      <c r="F156" s="10">
        <v>56000</v>
      </c>
      <c r="G156" s="10">
        <f t="shared" ref="G156:G219" si="4">F156/E156</f>
        <v>56000</v>
      </c>
    </row>
    <row r="157" spans="1:7">
      <c r="A157" s="5">
        <v>10</v>
      </c>
      <c r="B157" s="6" t="s">
        <v>214</v>
      </c>
      <c r="C157" s="6" t="s">
        <v>215</v>
      </c>
      <c r="D157" s="5" t="s">
        <v>23</v>
      </c>
      <c r="E157" s="5">
        <v>1</v>
      </c>
      <c r="F157" s="10">
        <v>201600</v>
      </c>
      <c r="G157" s="10">
        <f t="shared" si="4"/>
        <v>201600</v>
      </c>
    </row>
    <row r="158" ht="28.5" spans="1:7">
      <c r="A158" s="5">
        <v>11</v>
      </c>
      <c r="B158" s="6" t="s">
        <v>216</v>
      </c>
      <c r="C158" s="6" t="s">
        <v>217</v>
      </c>
      <c r="D158" s="5" t="s">
        <v>23</v>
      </c>
      <c r="E158" s="5">
        <v>1</v>
      </c>
      <c r="F158" s="10">
        <v>56000</v>
      </c>
      <c r="G158" s="10">
        <f t="shared" si="4"/>
        <v>56000</v>
      </c>
    </row>
    <row r="159" spans="1:7">
      <c r="A159" s="5">
        <v>12</v>
      </c>
      <c r="B159" s="6" t="s">
        <v>218</v>
      </c>
      <c r="C159" s="6" t="s">
        <v>219</v>
      </c>
      <c r="D159" s="5" t="s">
        <v>12</v>
      </c>
      <c r="E159" s="5">
        <v>2</v>
      </c>
      <c r="F159" s="10">
        <v>336000</v>
      </c>
      <c r="G159" s="10">
        <f t="shared" si="4"/>
        <v>168000</v>
      </c>
    </row>
    <row r="160" ht="28.5" spans="1:7">
      <c r="A160" s="5">
        <v>13</v>
      </c>
      <c r="B160" s="6" t="s">
        <v>220</v>
      </c>
      <c r="C160" s="6" t="s">
        <v>221</v>
      </c>
      <c r="D160" s="5" t="s">
        <v>12</v>
      </c>
      <c r="E160" s="5">
        <v>3</v>
      </c>
      <c r="F160" s="10">
        <v>201600</v>
      </c>
      <c r="G160" s="10">
        <f t="shared" si="4"/>
        <v>67200</v>
      </c>
    </row>
    <row r="161" ht="28.5" spans="1:7">
      <c r="A161" s="5">
        <v>14</v>
      </c>
      <c r="B161" s="6" t="s">
        <v>222</v>
      </c>
      <c r="C161" s="6" t="s">
        <v>223</v>
      </c>
      <c r="D161" s="5" t="s">
        <v>12</v>
      </c>
      <c r="E161" s="5">
        <v>22</v>
      </c>
      <c r="F161" s="10">
        <v>3400320</v>
      </c>
      <c r="G161" s="10">
        <f t="shared" si="4"/>
        <v>154560</v>
      </c>
    </row>
    <row r="162" ht="28.5" spans="1:7">
      <c r="A162" s="5">
        <v>15</v>
      </c>
      <c r="B162" s="6" t="s">
        <v>224</v>
      </c>
      <c r="C162" s="6" t="s">
        <v>225</v>
      </c>
      <c r="D162" s="5" t="s">
        <v>12</v>
      </c>
      <c r="E162" s="5">
        <v>6</v>
      </c>
      <c r="F162" s="10">
        <v>403200</v>
      </c>
      <c r="G162" s="10">
        <f t="shared" si="4"/>
        <v>67200</v>
      </c>
    </row>
    <row r="163" spans="1:7">
      <c r="A163" s="5">
        <v>16</v>
      </c>
      <c r="B163" s="6" t="s">
        <v>226</v>
      </c>
      <c r="C163" s="6"/>
      <c r="D163" s="5" t="s">
        <v>212</v>
      </c>
      <c r="E163" s="5">
        <v>10</v>
      </c>
      <c r="F163" s="10">
        <v>91840</v>
      </c>
      <c r="G163" s="10">
        <f t="shared" si="4"/>
        <v>9184</v>
      </c>
    </row>
    <row r="164" spans="1:7">
      <c r="A164" s="5">
        <v>17</v>
      </c>
      <c r="B164" s="6" t="s">
        <v>227</v>
      </c>
      <c r="C164" s="6" t="s">
        <v>228</v>
      </c>
      <c r="D164" s="5" t="s">
        <v>12</v>
      </c>
      <c r="E164" s="5">
        <v>16</v>
      </c>
      <c r="F164" s="10">
        <v>1075200</v>
      </c>
      <c r="G164" s="10">
        <f t="shared" si="4"/>
        <v>67200</v>
      </c>
    </row>
    <row r="165" ht="28.5" spans="1:7">
      <c r="A165" s="5">
        <v>18</v>
      </c>
      <c r="B165" s="6" t="s">
        <v>229</v>
      </c>
      <c r="C165" s="6" t="s">
        <v>230</v>
      </c>
      <c r="D165" s="5" t="s">
        <v>12</v>
      </c>
      <c r="E165" s="5">
        <v>4</v>
      </c>
      <c r="F165" s="10">
        <v>367360</v>
      </c>
      <c r="G165" s="10">
        <f t="shared" si="4"/>
        <v>91840</v>
      </c>
    </row>
    <row r="166" spans="1:7">
      <c r="A166" s="5">
        <v>19</v>
      </c>
      <c r="B166" s="6" t="s">
        <v>231</v>
      </c>
      <c r="C166" s="6"/>
      <c r="D166" s="5" t="s">
        <v>12</v>
      </c>
      <c r="E166" s="5">
        <v>2</v>
      </c>
      <c r="F166" s="10">
        <v>183680</v>
      </c>
      <c r="G166" s="10">
        <f t="shared" si="4"/>
        <v>91840</v>
      </c>
    </row>
    <row r="167" ht="28.5" spans="1:7">
      <c r="A167" s="5">
        <v>20</v>
      </c>
      <c r="B167" s="6" t="s">
        <v>232</v>
      </c>
      <c r="C167" s="6" t="s">
        <v>233</v>
      </c>
      <c r="D167" s="5" t="s">
        <v>12</v>
      </c>
      <c r="E167" s="5">
        <v>4</v>
      </c>
      <c r="F167" s="10">
        <v>268800</v>
      </c>
      <c r="G167" s="10">
        <f t="shared" si="4"/>
        <v>67200</v>
      </c>
    </row>
    <row r="168" ht="42.75" spans="1:7">
      <c r="A168" s="5">
        <v>21</v>
      </c>
      <c r="B168" s="6" t="s">
        <v>234</v>
      </c>
      <c r="C168" s="6" t="s">
        <v>235</v>
      </c>
      <c r="D168" s="5" t="s">
        <v>12</v>
      </c>
      <c r="E168" s="5">
        <v>6</v>
      </c>
      <c r="F168" s="10">
        <v>403200</v>
      </c>
      <c r="G168" s="10">
        <f t="shared" si="4"/>
        <v>67200</v>
      </c>
    </row>
    <row r="169" ht="28.5" spans="1:7">
      <c r="A169" s="5">
        <v>22</v>
      </c>
      <c r="B169" s="6" t="s">
        <v>236</v>
      </c>
      <c r="C169" s="6" t="s">
        <v>221</v>
      </c>
      <c r="D169" s="5" t="s">
        <v>12</v>
      </c>
      <c r="E169" s="5">
        <v>1</v>
      </c>
      <c r="F169" s="10">
        <v>5600</v>
      </c>
      <c r="G169" s="10">
        <f t="shared" si="4"/>
        <v>5600</v>
      </c>
    </row>
    <row r="170" ht="28.5" spans="1:7">
      <c r="A170" s="5">
        <v>23</v>
      </c>
      <c r="B170" s="6" t="s">
        <v>237</v>
      </c>
      <c r="C170" s="6" t="s">
        <v>221</v>
      </c>
      <c r="D170" s="5" t="s">
        <v>12</v>
      </c>
      <c r="E170" s="5">
        <v>2</v>
      </c>
      <c r="F170" s="10">
        <v>11200</v>
      </c>
      <c r="G170" s="10">
        <f t="shared" si="4"/>
        <v>5600</v>
      </c>
    </row>
    <row r="171" spans="1:7">
      <c r="A171" s="5">
        <v>24</v>
      </c>
      <c r="B171" s="6" t="s">
        <v>238</v>
      </c>
      <c r="C171" s="6" t="s">
        <v>239</v>
      </c>
      <c r="D171" s="5" t="s">
        <v>12</v>
      </c>
      <c r="E171" s="5">
        <v>1</v>
      </c>
      <c r="F171" s="10">
        <v>5600</v>
      </c>
      <c r="G171" s="10">
        <f t="shared" si="4"/>
        <v>5600</v>
      </c>
    </row>
    <row r="172" spans="1:7">
      <c r="A172" s="5">
        <v>25</v>
      </c>
      <c r="B172" s="6" t="s">
        <v>240</v>
      </c>
      <c r="C172" s="6" t="s">
        <v>241</v>
      </c>
      <c r="D172" s="5" t="s">
        <v>12</v>
      </c>
      <c r="E172" s="5">
        <v>1</v>
      </c>
      <c r="F172" s="10">
        <v>5600</v>
      </c>
      <c r="G172" s="10">
        <f t="shared" si="4"/>
        <v>5600</v>
      </c>
    </row>
    <row r="173" spans="1:7">
      <c r="A173" s="5">
        <v>26</v>
      </c>
      <c r="B173" s="6" t="s">
        <v>242</v>
      </c>
      <c r="C173" s="6" t="s">
        <v>243</v>
      </c>
      <c r="D173" s="5" t="s">
        <v>12</v>
      </c>
      <c r="E173" s="5">
        <v>1</v>
      </c>
      <c r="F173" s="10">
        <v>5600</v>
      </c>
      <c r="G173" s="10">
        <f t="shared" si="4"/>
        <v>5600</v>
      </c>
    </row>
    <row r="174" spans="1:7">
      <c r="A174" s="5">
        <v>27</v>
      </c>
      <c r="B174" s="6" t="s">
        <v>244</v>
      </c>
      <c r="C174" s="6" t="s">
        <v>245</v>
      </c>
      <c r="D174" s="5" t="s">
        <v>12</v>
      </c>
      <c r="E174" s="5">
        <v>1</v>
      </c>
      <c r="F174" s="10">
        <v>14336</v>
      </c>
      <c r="G174" s="10">
        <f t="shared" si="4"/>
        <v>14336</v>
      </c>
    </row>
    <row r="175" spans="1:7">
      <c r="A175" s="5">
        <v>28</v>
      </c>
      <c r="B175" s="6" t="s">
        <v>246</v>
      </c>
      <c r="C175" s="6" t="s">
        <v>245</v>
      </c>
      <c r="D175" s="5" t="s">
        <v>12</v>
      </c>
      <c r="E175" s="5">
        <v>2</v>
      </c>
      <c r="F175" s="10">
        <v>28672</v>
      </c>
      <c r="G175" s="10">
        <f t="shared" si="4"/>
        <v>14336</v>
      </c>
    </row>
    <row r="176" spans="1:7">
      <c r="A176" s="5">
        <v>29</v>
      </c>
      <c r="B176" s="6" t="s">
        <v>247</v>
      </c>
      <c r="C176" s="6" t="s">
        <v>245</v>
      </c>
      <c r="D176" s="5" t="s">
        <v>12</v>
      </c>
      <c r="E176" s="5">
        <v>2</v>
      </c>
      <c r="F176" s="10">
        <v>28672</v>
      </c>
      <c r="G176" s="10">
        <f t="shared" si="4"/>
        <v>14336</v>
      </c>
    </row>
    <row r="177" ht="42.75" spans="1:7">
      <c r="A177" s="5">
        <v>30</v>
      </c>
      <c r="B177" s="6" t="s">
        <v>248</v>
      </c>
      <c r="C177" s="6" t="s">
        <v>249</v>
      </c>
      <c r="D177" s="5" t="s">
        <v>12</v>
      </c>
      <c r="E177" s="5">
        <v>1</v>
      </c>
      <c r="F177" s="10">
        <v>14336</v>
      </c>
      <c r="G177" s="10">
        <f t="shared" si="4"/>
        <v>14336</v>
      </c>
    </row>
    <row r="178" ht="42.75" spans="1:7">
      <c r="A178" s="5">
        <v>31</v>
      </c>
      <c r="B178" s="6" t="s">
        <v>250</v>
      </c>
      <c r="C178" s="6" t="s">
        <v>251</v>
      </c>
      <c r="D178" s="5" t="s">
        <v>12</v>
      </c>
      <c r="E178" s="5">
        <v>2</v>
      </c>
      <c r="F178" s="10">
        <v>30912</v>
      </c>
      <c r="G178" s="10">
        <f t="shared" si="4"/>
        <v>15456</v>
      </c>
    </row>
    <row r="179" ht="42.75" spans="1:7">
      <c r="A179" s="5">
        <v>32</v>
      </c>
      <c r="B179" s="6" t="s">
        <v>252</v>
      </c>
      <c r="C179" s="6" t="s">
        <v>253</v>
      </c>
      <c r="D179" s="5" t="s">
        <v>12</v>
      </c>
      <c r="E179" s="5">
        <v>2</v>
      </c>
      <c r="F179" s="10">
        <v>28672</v>
      </c>
      <c r="G179" s="10">
        <f t="shared" si="4"/>
        <v>14336</v>
      </c>
    </row>
    <row r="180" ht="42.75" spans="1:7">
      <c r="A180" s="5">
        <v>33</v>
      </c>
      <c r="B180" s="6" t="s">
        <v>254</v>
      </c>
      <c r="C180" s="6" t="s">
        <v>255</v>
      </c>
      <c r="D180" s="5" t="s">
        <v>12</v>
      </c>
      <c r="E180" s="5">
        <v>1</v>
      </c>
      <c r="F180" s="10">
        <v>14336</v>
      </c>
      <c r="G180" s="10">
        <f t="shared" si="4"/>
        <v>14336</v>
      </c>
    </row>
    <row r="181" ht="42.75" spans="1:7">
      <c r="A181" s="5">
        <v>34</v>
      </c>
      <c r="B181" s="6" t="s">
        <v>250</v>
      </c>
      <c r="C181" s="6" t="s">
        <v>256</v>
      </c>
      <c r="D181" s="5" t="s">
        <v>12</v>
      </c>
      <c r="E181" s="5">
        <v>2</v>
      </c>
      <c r="F181" s="10">
        <v>11200</v>
      </c>
      <c r="G181" s="10">
        <f t="shared" si="4"/>
        <v>5600</v>
      </c>
    </row>
    <row r="182" ht="42.75" spans="1:7">
      <c r="A182" s="5">
        <v>35</v>
      </c>
      <c r="B182" s="6" t="s">
        <v>252</v>
      </c>
      <c r="C182" s="6" t="s">
        <v>253</v>
      </c>
      <c r="D182" s="5" t="s">
        <v>12</v>
      </c>
      <c r="E182" s="5">
        <v>6</v>
      </c>
      <c r="F182" s="10">
        <v>33600</v>
      </c>
      <c r="G182" s="10">
        <f t="shared" si="4"/>
        <v>5600</v>
      </c>
    </row>
    <row r="183" spans="1:7">
      <c r="A183" s="5">
        <v>36</v>
      </c>
      <c r="B183" s="6" t="s">
        <v>257</v>
      </c>
      <c r="C183" s="6" t="s">
        <v>258</v>
      </c>
      <c r="D183" s="5" t="s">
        <v>12</v>
      </c>
      <c r="E183" s="5">
        <v>1</v>
      </c>
      <c r="F183" s="10">
        <v>14336</v>
      </c>
      <c r="G183" s="10">
        <f t="shared" si="4"/>
        <v>14336</v>
      </c>
    </row>
    <row r="184" spans="1:7">
      <c r="A184" s="5">
        <v>37</v>
      </c>
      <c r="B184" s="6" t="s">
        <v>259</v>
      </c>
      <c r="C184" s="6" t="s">
        <v>260</v>
      </c>
      <c r="D184" s="5" t="s">
        <v>20</v>
      </c>
      <c r="E184" s="5">
        <v>1</v>
      </c>
      <c r="F184" s="10">
        <v>5600</v>
      </c>
      <c r="G184" s="10">
        <f t="shared" si="4"/>
        <v>5600</v>
      </c>
    </row>
    <row r="185" spans="1:7">
      <c r="A185" s="5">
        <v>38</v>
      </c>
      <c r="B185" s="6" t="s">
        <v>261</v>
      </c>
      <c r="C185" s="6" t="s">
        <v>262</v>
      </c>
      <c r="D185" s="5" t="s">
        <v>20</v>
      </c>
      <c r="E185" s="5">
        <v>2</v>
      </c>
      <c r="F185" s="10">
        <v>11200</v>
      </c>
      <c r="G185" s="10">
        <f t="shared" si="4"/>
        <v>5600</v>
      </c>
    </row>
    <row r="186" spans="1:7">
      <c r="A186" s="5">
        <v>39</v>
      </c>
      <c r="B186" s="6" t="s">
        <v>263</v>
      </c>
      <c r="C186" s="6" t="s">
        <v>264</v>
      </c>
      <c r="D186" s="5" t="s">
        <v>20</v>
      </c>
      <c r="E186" s="5">
        <v>4</v>
      </c>
      <c r="F186" s="10">
        <v>22400</v>
      </c>
      <c r="G186" s="10">
        <f t="shared" si="4"/>
        <v>5600</v>
      </c>
    </row>
    <row r="187" spans="1:7">
      <c r="A187" s="5">
        <v>40</v>
      </c>
      <c r="B187" s="6" t="s">
        <v>265</v>
      </c>
      <c r="C187" s="6" t="s">
        <v>266</v>
      </c>
      <c r="D187" s="5" t="s">
        <v>20</v>
      </c>
      <c r="E187" s="5">
        <v>2</v>
      </c>
      <c r="F187" s="10">
        <v>11200</v>
      </c>
      <c r="G187" s="10">
        <f t="shared" si="4"/>
        <v>5600</v>
      </c>
    </row>
    <row r="188" spans="1:7">
      <c r="A188" s="5">
        <v>41</v>
      </c>
      <c r="B188" s="6" t="s">
        <v>267</v>
      </c>
      <c r="C188" s="6" t="s">
        <v>266</v>
      </c>
      <c r="D188" s="5" t="s">
        <v>12</v>
      </c>
      <c r="E188" s="5">
        <v>2</v>
      </c>
      <c r="F188" s="10">
        <v>11200</v>
      </c>
      <c r="G188" s="10">
        <f t="shared" si="4"/>
        <v>5600</v>
      </c>
    </row>
    <row r="189" spans="1:7">
      <c r="A189" s="5">
        <v>42</v>
      </c>
      <c r="B189" s="6" t="s">
        <v>268</v>
      </c>
      <c r="C189" s="6" t="s">
        <v>269</v>
      </c>
      <c r="D189" s="5" t="s">
        <v>20</v>
      </c>
      <c r="E189" s="5">
        <v>1</v>
      </c>
      <c r="F189" s="10">
        <v>5600</v>
      </c>
      <c r="G189" s="10">
        <f t="shared" si="4"/>
        <v>5600</v>
      </c>
    </row>
    <row r="190" spans="1:7">
      <c r="A190" s="5">
        <v>43</v>
      </c>
      <c r="B190" s="6" t="s">
        <v>244</v>
      </c>
      <c r="C190" s="6" t="s">
        <v>270</v>
      </c>
      <c r="D190" s="5" t="s">
        <v>20</v>
      </c>
      <c r="E190" s="5">
        <v>3</v>
      </c>
      <c r="F190" s="10">
        <v>16800</v>
      </c>
      <c r="G190" s="10">
        <f t="shared" si="4"/>
        <v>5600</v>
      </c>
    </row>
    <row r="191" spans="1:7">
      <c r="A191" s="5">
        <v>44</v>
      </c>
      <c r="B191" s="6" t="s">
        <v>271</v>
      </c>
      <c r="C191" s="6" t="s">
        <v>272</v>
      </c>
      <c r="D191" s="5" t="s">
        <v>20</v>
      </c>
      <c r="E191" s="5">
        <v>8</v>
      </c>
      <c r="F191" s="10">
        <v>44800</v>
      </c>
      <c r="G191" s="10">
        <f t="shared" si="4"/>
        <v>5600</v>
      </c>
    </row>
    <row r="192" spans="1:7">
      <c r="A192" s="5">
        <v>45</v>
      </c>
      <c r="B192" s="6" t="s">
        <v>259</v>
      </c>
      <c r="C192" s="6" t="s">
        <v>260</v>
      </c>
      <c r="D192" s="5" t="s">
        <v>20</v>
      </c>
      <c r="E192" s="5">
        <v>8</v>
      </c>
      <c r="F192" s="10">
        <v>44800</v>
      </c>
      <c r="G192" s="10">
        <f t="shared" si="4"/>
        <v>5600</v>
      </c>
    </row>
    <row r="193" spans="1:7">
      <c r="A193" s="5">
        <v>46</v>
      </c>
      <c r="B193" s="6" t="s">
        <v>273</v>
      </c>
      <c r="C193" s="6" t="s">
        <v>274</v>
      </c>
      <c r="D193" s="5" t="s">
        <v>20</v>
      </c>
      <c r="E193" s="5">
        <v>1</v>
      </c>
      <c r="F193" s="10">
        <v>5600</v>
      </c>
      <c r="G193" s="10">
        <f t="shared" si="4"/>
        <v>5600</v>
      </c>
    </row>
    <row r="194" spans="1:7">
      <c r="A194" s="5">
        <v>47</v>
      </c>
      <c r="B194" s="6" t="s">
        <v>275</v>
      </c>
      <c r="C194" s="6" t="s">
        <v>276</v>
      </c>
      <c r="D194" s="5" t="s">
        <v>12</v>
      </c>
      <c r="E194" s="5">
        <v>1</v>
      </c>
      <c r="F194" s="10">
        <v>14336</v>
      </c>
      <c r="G194" s="10">
        <f t="shared" si="4"/>
        <v>14336</v>
      </c>
    </row>
    <row r="195" spans="1:7">
      <c r="A195" s="5">
        <v>48</v>
      </c>
      <c r="B195" s="6" t="s">
        <v>277</v>
      </c>
      <c r="C195" s="6" t="s">
        <v>278</v>
      </c>
      <c r="D195" s="5" t="s">
        <v>12</v>
      </c>
      <c r="E195" s="5">
        <v>1</v>
      </c>
      <c r="F195" s="10">
        <v>5600</v>
      </c>
      <c r="G195" s="10">
        <f t="shared" si="4"/>
        <v>5600</v>
      </c>
    </row>
    <row r="196" spans="1:7">
      <c r="A196" s="5">
        <v>49</v>
      </c>
      <c r="B196" s="6" t="s">
        <v>279</v>
      </c>
      <c r="C196" s="6" t="s">
        <v>280</v>
      </c>
      <c r="D196" s="5" t="s">
        <v>12</v>
      </c>
      <c r="E196" s="5">
        <v>8</v>
      </c>
      <c r="F196" s="10">
        <v>44800</v>
      </c>
      <c r="G196" s="10">
        <f t="shared" si="4"/>
        <v>5600</v>
      </c>
    </row>
    <row r="197" spans="1:7">
      <c r="A197" s="5">
        <v>50</v>
      </c>
      <c r="B197" s="6" t="s">
        <v>281</v>
      </c>
      <c r="C197" s="6" t="s">
        <v>258</v>
      </c>
      <c r="D197" s="5" t="s">
        <v>12</v>
      </c>
      <c r="E197" s="5">
        <v>1</v>
      </c>
      <c r="F197" s="10">
        <v>14336</v>
      </c>
      <c r="G197" s="10">
        <f t="shared" si="4"/>
        <v>14336</v>
      </c>
    </row>
    <row r="198" spans="1:7">
      <c r="A198" s="5">
        <v>51</v>
      </c>
      <c r="B198" s="6" t="s">
        <v>259</v>
      </c>
      <c r="C198" s="6" t="s">
        <v>260</v>
      </c>
      <c r="D198" s="5" t="s">
        <v>20</v>
      </c>
      <c r="E198" s="5">
        <v>1</v>
      </c>
      <c r="F198" s="10">
        <v>5600</v>
      </c>
      <c r="G198" s="10">
        <f t="shared" si="4"/>
        <v>5600</v>
      </c>
    </row>
    <row r="199" spans="1:7">
      <c r="A199" s="5">
        <v>52</v>
      </c>
      <c r="B199" s="6" t="s">
        <v>261</v>
      </c>
      <c r="C199" s="6" t="s">
        <v>262</v>
      </c>
      <c r="D199" s="5" t="s">
        <v>20</v>
      </c>
      <c r="E199" s="5">
        <v>1</v>
      </c>
      <c r="F199" s="10">
        <v>5600</v>
      </c>
      <c r="G199" s="10">
        <f t="shared" si="4"/>
        <v>5600</v>
      </c>
    </row>
    <row r="200" spans="1:7">
      <c r="A200" s="5">
        <v>53</v>
      </c>
      <c r="B200" s="6" t="s">
        <v>282</v>
      </c>
      <c r="C200" s="6" t="s">
        <v>283</v>
      </c>
      <c r="D200" s="5" t="s">
        <v>20</v>
      </c>
      <c r="E200" s="5">
        <v>2</v>
      </c>
      <c r="F200" s="10">
        <v>11200</v>
      </c>
      <c r="G200" s="10">
        <f t="shared" si="4"/>
        <v>5600</v>
      </c>
    </row>
    <row r="201" spans="1:7">
      <c r="A201" s="5">
        <v>54</v>
      </c>
      <c r="B201" s="6" t="s">
        <v>284</v>
      </c>
      <c r="C201" s="6" t="s">
        <v>283</v>
      </c>
      <c r="D201" s="5" t="s">
        <v>20</v>
      </c>
      <c r="E201" s="5">
        <v>1</v>
      </c>
      <c r="F201" s="10">
        <v>14336</v>
      </c>
      <c r="G201" s="10">
        <f t="shared" si="4"/>
        <v>14336</v>
      </c>
    </row>
    <row r="202" spans="1:7">
      <c r="A202" s="5">
        <v>55</v>
      </c>
      <c r="B202" s="6" t="s">
        <v>285</v>
      </c>
      <c r="C202" s="6" t="s">
        <v>283</v>
      </c>
      <c r="D202" s="5" t="s">
        <v>20</v>
      </c>
      <c r="E202" s="5">
        <v>1</v>
      </c>
      <c r="F202" s="10">
        <v>5600</v>
      </c>
      <c r="G202" s="10">
        <f t="shared" si="4"/>
        <v>5600</v>
      </c>
    </row>
    <row r="203" spans="1:7">
      <c r="A203" s="5">
        <v>56</v>
      </c>
      <c r="B203" s="6" t="s">
        <v>286</v>
      </c>
      <c r="C203" s="6" t="s">
        <v>287</v>
      </c>
      <c r="D203" s="5" t="s">
        <v>20</v>
      </c>
      <c r="E203" s="5">
        <v>1</v>
      </c>
      <c r="F203" s="10">
        <v>5600</v>
      </c>
      <c r="G203" s="10">
        <f t="shared" si="4"/>
        <v>5600</v>
      </c>
    </row>
    <row r="204" spans="1:7">
      <c r="A204" s="5">
        <v>57</v>
      </c>
      <c r="B204" s="6" t="s">
        <v>288</v>
      </c>
      <c r="C204" s="6" t="s">
        <v>287</v>
      </c>
      <c r="D204" s="5" t="s">
        <v>12</v>
      </c>
      <c r="E204" s="5">
        <v>4</v>
      </c>
      <c r="F204" s="10">
        <v>268800</v>
      </c>
      <c r="G204" s="10">
        <f t="shared" si="4"/>
        <v>67200</v>
      </c>
    </row>
    <row r="205" spans="1:7">
      <c r="A205" s="5">
        <v>58</v>
      </c>
      <c r="B205" s="6" t="s">
        <v>289</v>
      </c>
      <c r="C205" s="6" t="s">
        <v>264</v>
      </c>
      <c r="D205" s="5" t="s">
        <v>20</v>
      </c>
      <c r="E205" s="5">
        <v>2</v>
      </c>
      <c r="F205" s="10">
        <v>11200</v>
      </c>
      <c r="G205" s="10">
        <f t="shared" si="4"/>
        <v>5600</v>
      </c>
    </row>
    <row r="206" spans="1:7">
      <c r="A206" s="5">
        <v>59</v>
      </c>
      <c r="B206" s="6" t="s">
        <v>290</v>
      </c>
      <c r="C206" s="6" t="s">
        <v>215</v>
      </c>
      <c r="D206" s="5" t="s">
        <v>20</v>
      </c>
      <c r="E206" s="5">
        <v>1</v>
      </c>
      <c r="F206" s="10">
        <v>5600</v>
      </c>
      <c r="G206" s="10">
        <f t="shared" si="4"/>
        <v>5600</v>
      </c>
    </row>
    <row r="207" spans="1:7">
      <c r="A207" s="5">
        <v>60</v>
      </c>
      <c r="B207" s="6" t="s">
        <v>291</v>
      </c>
      <c r="C207" s="6" t="s">
        <v>292</v>
      </c>
      <c r="D207" s="5" t="s">
        <v>20</v>
      </c>
      <c r="E207" s="5">
        <v>2</v>
      </c>
      <c r="F207" s="10">
        <v>26880</v>
      </c>
      <c r="G207" s="10">
        <f t="shared" si="4"/>
        <v>13440</v>
      </c>
    </row>
    <row r="208" spans="1:7">
      <c r="A208" s="5">
        <v>61</v>
      </c>
      <c r="B208" s="6" t="s">
        <v>259</v>
      </c>
      <c r="C208" s="6" t="s">
        <v>293</v>
      </c>
      <c r="D208" s="5" t="s">
        <v>20</v>
      </c>
      <c r="E208" s="5">
        <v>8</v>
      </c>
      <c r="F208" s="10">
        <v>114688</v>
      </c>
      <c r="G208" s="10">
        <f t="shared" si="4"/>
        <v>14336</v>
      </c>
    </row>
    <row r="209" spans="1:7">
      <c r="A209" s="5">
        <v>62</v>
      </c>
      <c r="B209" s="6" t="s">
        <v>259</v>
      </c>
      <c r="C209" s="6" t="s">
        <v>294</v>
      </c>
      <c r="D209" s="5" t="s">
        <v>20</v>
      </c>
      <c r="E209" s="5">
        <v>2</v>
      </c>
      <c r="F209" s="10">
        <v>28672</v>
      </c>
      <c r="G209" s="10">
        <f t="shared" si="4"/>
        <v>14336</v>
      </c>
    </row>
    <row r="210" spans="1:7">
      <c r="A210" s="5">
        <v>63</v>
      </c>
      <c r="B210" s="6" t="s">
        <v>259</v>
      </c>
      <c r="C210" s="6" t="s">
        <v>295</v>
      </c>
      <c r="D210" s="5" t="s">
        <v>20</v>
      </c>
      <c r="E210" s="5">
        <v>5</v>
      </c>
      <c r="F210" s="10">
        <v>28000</v>
      </c>
      <c r="G210" s="10">
        <f t="shared" si="4"/>
        <v>5600</v>
      </c>
    </row>
    <row r="211" spans="1:7">
      <c r="A211" s="5">
        <v>64</v>
      </c>
      <c r="B211" s="6" t="s">
        <v>296</v>
      </c>
      <c r="C211" s="6" t="s">
        <v>294</v>
      </c>
      <c r="D211" s="5" t="s">
        <v>20</v>
      </c>
      <c r="E211" s="5">
        <v>5</v>
      </c>
      <c r="F211" s="10">
        <v>28000</v>
      </c>
      <c r="G211" s="10">
        <f t="shared" si="4"/>
        <v>5600</v>
      </c>
    </row>
    <row r="212" spans="1:7">
      <c r="A212" s="5">
        <v>65</v>
      </c>
      <c r="B212" s="6" t="s">
        <v>297</v>
      </c>
      <c r="C212" s="6" t="s">
        <v>298</v>
      </c>
      <c r="D212" s="5" t="s">
        <v>20</v>
      </c>
      <c r="E212" s="5">
        <v>1</v>
      </c>
      <c r="F212" s="10">
        <v>14336</v>
      </c>
      <c r="G212" s="10">
        <f t="shared" si="4"/>
        <v>14336</v>
      </c>
    </row>
    <row r="213" spans="1:7">
      <c r="A213" s="5">
        <v>66</v>
      </c>
      <c r="B213" s="6" t="s">
        <v>299</v>
      </c>
      <c r="C213" s="6" t="s">
        <v>300</v>
      </c>
      <c r="D213" s="5" t="s">
        <v>20</v>
      </c>
      <c r="E213" s="5">
        <v>2</v>
      </c>
      <c r="F213" s="10">
        <v>28672</v>
      </c>
      <c r="G213" s="10">
        <f t="shared" si="4"/>
        <v>14336</v>
      </c>
    </row>
    <row r="214" ht="28.5" spans="1:7">
      <c r="A214" s="5">
        <v>67</v>
      </c>
      <c r="B214" s="6" t="s">
        <v>301</v>
      </c>
      <c r="C214" s="6" t="s">
        <v>302</v>
      </c>
      <c r="D214" s="5" t="s">
        <v>20</v>
      </c>
      <c r="E214" s="5">
        <v>3</v>
      </c>
      <c r="F214" s="10">
        <v>67200</v>
      </c>
      <c r="G214" s="10">
        <f t="shared" si="4"/>
        <v>22400</v>
      </c>
    </row>
    <row r="215" ht="28.5" spans="1:7">
      <c r="A215" s="5">
        <v>68</v>
      </c>
      <c r="B215" s="6" t="s">
        <v>303</v>
      </c>
      <c r="C215" s="6" t="s">
        <v>300</v>
      </c>
      <c r="D215" s="5" t="s">
        <v>20</v>
      </c>
      <c r="E215" s="5">
        <v>2</v>
      </c>
      <c r="F215" s="10">
        <v>44800</v>
      </c>
      <c r="G215" s="10">
        <f t="shared" si="4"/>
        <v>22400</v>
      </c>
    </row>
    <row r="216" ht="28.5" spans="1:7">
      <c r="A216" s="5">
        <v>69</v>
      </c>
      <c r="B216" s="6" t="s">
        <v>304</v>
      </c>
      <c r="C216" s="6" t="s">
        <v>300</v>
      </c>
      <c r="D216" s="5" t="s">
        <v>20</v>
      </c>
      <c r="E216" s="5">
        <v>1</v>
      </c>
      <c r="F216" s="10">
        <v>22400</v>
      </c>
      <c r="G216" s="10">
        <f t="shared" si="4"/>
        <v>22400</v>
      </c>
    </row>
    <row r="217" spans="1:7">
      <c r="A217" s="5">
        <v>70</v>
      </c>
      <c r="B217" s="6" t="s">
        <v>305</v>
      </c>
      <c r="C217" s="6" t="s">
        <v>306</v>
      </c>
      <c r="D217" s="5" t="s">
        <v>20</v>
      </c>
      <c r="E217" s="5">
        <v>1</v>
      </c>
      <c r="F217" s="10">
        <v>22400</v>
      </c>
      <c r="G217" s="10">
        <f t="shared" si="4"/>
        <v>22400</v>
      </c>
    </row>
    <row r="218" spans="1:7">
      <c r="A218" s="5">
        <v>71</v>
      </c>
      <c r="B218" s="6" t="s">
        <v>307</v>
      </c>
      <c r="C218" s="6" t="s">
        <v>308</v>
      </c>
      <c r="D218" s="5" t="s">
        <v>20</v>
      </c>
      <c r="E218" s="5">
        <v>3</v>
      </c>
      <c r="F218" s="10">
        <v>67200</v>
      </c>
      <c r="G218" s="10">
        <f t="shared" si="4"/>
        <v>22400</v>
      </c>
    </row>
    <row r="219" spans="1:7">
      <c r="A219" s="5">
        <v>72</v>
      </c>
      <c r="B219" s="6" t="s">
        <v>309</v>
      </c>
      <c r="C219" s="6" t="s">
        <v>308</v>
      </c>
      <c r="D219" s="5" t="s">
        <v>20</v>
      </c>
      <c r="E219" s="5">
        <v>1</v>
      </c>
      <c r="F219" s="10">
        <v>22400</v>
      </c>
      <c r="G219" s="10">
        <f t="shared" si="4"/>
        <v>22400</v>
      </c>
    </row>
    <row r="220" spans="1:7">
      <c r="A220" s="5">
        <v>73</v>
      </c>
      <c r="B220" s="6" t="s">
        <v>310</v>
      </c>
      <c r="C220" s="6" t="s">
        <v>308</v>
      </c>
      <c r="D220" s="5" t="s">
        <v>20</v>
      </c>
      <c r="E220" s="5">
        <v>2</v>
      </c>
      <c r="F220" s="10">
        <v>11200</v>
      </c>
      <c r="G220" s="10">
        <f t="shared" ref="G220:G241" si="5">F220/E220</f>
        <v>5600</v>
      </c>
    </row>
    <row r="221" spans="1:7">
      <c r="A221" s="5">
        <v>74</v>
      </c>
      <c r="B221" s="6" t="s">
        <v>311</v>
      </c>
      <c r="C221" s="6" t="s">
        <v>300</v>
      </c>
      <c r="D221" s="5" t="s">
        <v>20</v>
      </c>
      <c r="E221" s="5">
        <v>2</v>
      </c>
      <c r="F221" s="10">
        <v>11200</v>
      </c>
      <c r="G221" s="10">
        <f t="shared" si="5"/>
        <v>5600</v>
      </c>
    </row>
    <row r="222" spans="1:7">
      <c r="A222" s="5">
        <v>75</v>
      </c>
      <c r="B222" s="6" t="s">
        <v>312</v>
      </c>
      <c r="C222" s="6" t="s">
        <v>313</v>
      </c>
      <c r="D222" s="5" t="s">
        <v>20</v>
      </c>
      <c r="E222" s="5">
        <v>4</v>
      </c>
      <c r="F222" s="10">
        <v>22400</v>
      </c>
      <c r="G222" s="10">
        <f t="shared" si="5"/>
        <v>5600</v>
      </c>
    </row>
    <row r="223" spans="1:7">
      <c r="A223" s="5">
        <v>76</v>
      </c>
      <c r="B223" s="6" t="s">
        <v>314</v>
      </c>
      <c r="C223" s="6" t="s">
        <v>315</v>
      </c>
      <c r="D223" s="5" t="s">
        <v>12</v>
      </c>
      <c r="E223" s="5">
        <v>2</v>
      </c>
      <c r="F223" s="10">
        <v>11200</v>
      </c>
      <c r="G223" s="10">
        <f t="shared" si="5"/>
        <v>5600</v>
      </c>
    </row>
    <row r="224" spans="1:7">
      <c r="A224" s="5">
        <v>77</v>
      </c>
      <c r="B224" s="6" t="s">
        <v>316</v>
      </c>
      <c r="C224" s="6" t="s">
        <v>317</v>
      </c>
      <c r="D224" s="5" t="s">
        <v>12</v>
      </c>
      <c r="E224" s="5">
        <v>10</v>
      </c>
      <c r="F224" s="10">
        <v>56000</v>
      </c>
      <c r="G224" s="10">
        <f t="shared" si="5"/>
        <v>5600</v>
      </c>
    </row>
    <row r="225" spans="1:7">
      <c r="A225" s="5">
        <v>78</v>
      </c>
      <c r="B225" s="6" t="s">
        <v>318</v>
      </c>
      <c r="C225" s="6" t="s">
        <v>319</v>
      </c>
      <c r="D225" s="5" t="s">
        <v>12</v>
      </c>
      <c r="E225" s="5">
        <v>1</v>
      </c>
      <c r="F225" s="10">
        <v>22400</v>
      </c>
      <c r="G225" s="10">
        <f t="shared" si="5"/>
        <v>22400</v>
      </c>
    </row>
    <row r="226" spans="1:7">
      <c r="A226" s="5">
        <v>79</v>
      </c>
      <c r="B226" s="6" t="s">
        <v>320</v>
      </c>
      <c r="C226" s="6" t="s">
        <v>321</v>
      </c>
      <c r="D226" s="5" t="s">
        <v>20</v>
      </c>
      <c r="E226" s="5">
        <v>1</v>
      </c>
      <c r="F226" s="10">
        <v>22400</v>
      </c>
      <c r="G226" s="10">
        <f t="shared" si="5"/>
        <v>22400</v>
      </c>
    </row>
    <row r="227" spans="1:7">
      <c r="A227" s="5">
        <v>80</v>
      </c>
      <c r="B227" s="6" t="s">
        <v>266</v>
      </c>
      <c r="C227" s="6"/>
      <c r="D227" s="5" t="s">
        <v>20</v>
      </c>
      <c r="E227" s="5">
        <v>4</v>
      </c>
      <c r="F227" s="10">
        <v>22400</v>
      </c>
      <c r="G227" s="10">
        <f t="shared" si="5"/>
        <v>5600</v>
      </c>
    </row>
    <row r="228" ht="42.75" spans="1:7">
      <c r="A228" s="5">
        <v>81</v>
      </c>
      <c r="B228" s="6" t="s">
        <v>247</v>
      </c>
      <c r="C228" s="6" t="s">
        <v>322</v>
      </c>
      <c r="D228" s="5" t="s">
        <v>20</v>
      </c>
      <c r="E228" s="5">
        <v>2</v>
      </c>
      <c r="F228" s="10">
        <v>11200</v>
      </c>
      <c r="G228" s="10">
        <f t="shared" si="5"/>
        <v>5600</v>
      </c>
    </row>
    <row r="229" ht="28.5" spans="1:7">
      <c r="A229" s="5">
        <v>82</v>
      </c>
      <c r="B229" s="6" t="s">
        <v>247</v>
      </c>
      <c r="C229" s="6" t="s">
        <v>323</v>
      </c>
      <c r="D229" s="5" t="s">
        <v>20</v>
      </c>
      <c r="E229" s="5">
        <v>2</v>
      </c>
      <c r="F229" s="10">
        <v>11200</v>
      </c>
      <c r="G229" s="10">
        <f t="shared" si="5"/>
        <v>5600</v>
      </c>
    </row>
    <row r="230" spans="1:7">
      <c r="A230" s="5">
        <v>83</v>
      </c>
      <c r="B230" s="6" t="s">
        <v>324</v>
      </c>
      <c r="C230" s="6" t="s">
        <v>325</v>
      </c>
      <c r="D230" s="5" t="s">
        <v>20</v>
      </c>
      <c r="E230" s="5">
        <v>1</v>
      </c>
      <c r="F230" s="10">
        <v>5600</v>
      </c>
      <c r="G230" s="10">
        <f t="shared" si="5"/>
        <v>5600</v>
      </c>
    </row>
    <row r="231" spans="1:7">
      <c r="A231" s="5">
        <v>84</v>
      </c>
      <c r="B231" s="6" t="s">
        <v>326</v>
      </c>
      <c r="C231" s="6" t="s">
        <v>327</v>
      </c>
      <c r="D231" s="5" t="s">
        <v>20</v>
      </c>
      <c r="E231" s="5">
        <v>2</v>
      </c>
      <c r="F231" s="10">
        <v>11200</v>
      </c>
      <c r="G231" s="10">
        <f t="shared" si="5"/>
        <v>5600</v>
      </c>
    </row>
    <row r="232" spans="1:7">
      <c r="A232" s="5">
        <v>85</v>
      </c>
      <c r="B232" s="6" t="s">
        <v>328</v>
      </c>
      <c r="C232" s="6" t="s">
        <v>329</v>
      </c>
      <c r="D232" s="5" t="s">
        <v>12</v>
      </c>
      <c r="E232" s="5">
        <v>2</v>
      </c>
      <c r="F232" s="10">
        <v>11200</v>
      </c>
      <c r="G232" s="10">
        <f t="shared" si="5"/>
        <v>5600</v>
      </c>
    </row>
    <row r="233" spans="1:7">
      <c r="A233" s="5">
        <v>86</v>
      </c>
      <c r="B233" s="6" t="s">
        <v>330</v>
      </c>
      <c r="C233" s="6" t="s">
        <v>331</v>
      </c>
      <c r="D233" s="5" t="s">
        <v>12</v>
      </c>
      <c r="E233" s="5">
        <v>2</v>
      </c>
      <c r="F233" s="10">
        <v>268800</v>
      </c>
      <c r="G233" s="10">
        <f t="shared" si="5"/>
        <v>134400</v>
      </c>
    </row>
    <row r="234" spans="1:7">
      <c r="A234" s="5">
        <v>87</v>
      </c>
      <c r="B234" s="6" t="s">
        <v>332</v>
      </c>
      <c r="C234" s="6" t="s">
        <v>333</v>
      </c>
      <c r="D234" s="5" t="s">
        <v>12</v>
      </c>
      <c r="E234" s="5">
        <v>2</v>
      </c>
      <c r="F234" s="10">
        <v>268800</v>
      </c>
      <c r="G234" s="10">
        <f t="shared" si="5"/>
        <v>134400</v>
      </c>
    </row>
    <row r="235" spans="1:7">
      <c r="A235" s="5">
        <v>88</v>
      </c>
      <c r="B235" s="6" t="s">
        <v>334</v>
      </c>
      <c r="C235" s="6" t="s">
        <v>335</v>
      </c>
      <c r="D235" s="5" t="s">
        <v>12</v>
      </c>
      <c r="E235" s="5">
        <v>2</v>
      </c>
      <c r="F235" s="10">
        <v>2441600</v>
      </c>
      <c r="G235" s="10">
        <f t="shared" si="5"/>
        <v>1220800</v>
      </c>
    </row>
    <row r="236" ht="42.75" spans="1:7">
      <c r="A236" s="5">
        <v>89</v>
      </c>
      <c r="B236" s="6" t="s">
        <v>336</v>
      </c>
      <c r="C236" s="6" t="s">
        <v>337</v>
      </c>
      <c r="D236" s="5" t="s">
        <v>12</v>
      </c>
      <c r="E236" s="5">
        <v>2</v>
      </c>
      <c r="F236" s="10">
        <v>1545600</v>
      </c>
      <c r="G236" s="10">
        <f t="shared" si="5"/>
        <v>772800</v>
      </c>
    </row>
    <row r="237" spans="1:7">
      <c r="A237" s="5">
        <v>90</v>
      </c>
      <c r="B237" s="6" t="s">
        <v>338</v>
      </c>
      <c r="C237" s="6" t="s">
        <v>339</v>
      </c>
      <c r="D237" s="5" t="s">
        <v>23</v>
      </c>
      <c r="E237" s="5">
        <v>1</v>
      </c>
      <c r="F237" s="10">
        <v>1288000</v>
      </c>
      <c r="G237" s="10">
        <f t="shared" si="5"/>
        <v>1288000</v>
      </c>
    </row>
    <row r="238" spans="1:7">
      <c r="A238" s="5">
        <v>91</v>
      </c>
      <c r="B238" s="6" t="s">
        <v>340</v>
      </c>
      <c r="C238" s="6" t="s">
        <v>341</v>
      </c>
      <c r="D238" s="5" t="s">
        <v>23</v>
      </c>
      <c r="E238" s="5">
        <v>1</v>
      </c>
      <c r="F238" s="10">
        <v>672000</v>
      </c>
      <c r="G238" s="10">
        <f t="shared" si="5"/>
        <v>672000</v>
      </c>
    </row>
    <row r="239" spans="1:7">
      <c r="A239" s="5">
        <v>92</v>
      </c>
      <c r="B239" s="6" t="s">
        <v>342</v>
      </c>
      <c r="C239" s="6" t="s">
        <v>343</v>
      </c>
      <c r="D239" s="5" t="s">
        <v>23</v>
      </c>
      <c r="E239" s="5">
        <v>1</v>
      </c>
      <c r="F239" s="10">
        <v>728000</v>
      </c>
      <c r="G239" s="10">
        <f t="shared" si="5"/>
        <v>728000</v>
      </c>
    </row>
    <row r="240" spans="1:7">
      <c r="A240" s="5">
        <v>93</v>
      </c>
      <c r="B240" s="6" t="s">
        <v>344</v>
      </c>
      <c r="C240" s="6"/>
      <c r="D240" s="5" t="s">
        <v>23</v>
      </c>
      <c r="E240" s="5">
        <v>1</v>
      </c>
      <c r="F240" s="10">
        <v>672000</v>
      </c>
      <c r="G240" s="10">
        <f t="shared" si="5"/>
        <v>672000</v>
      </c>
    </row>
    <row r="241" spans="1:7">
      <c r="A241" s="5">
        <v>94</v>
      </c>
      <c r="B241" s="6" t="s">
        <v>345</v>
      </c>
      <c r="C241" s="6" t="s">
        <v>346</v>
      </c>
      <c r="D241" s="5" t="s">
        <v>23</v>
      </c>
      <c r="E241" s="5">
        <v>1</v>
      </c>
      <c r="F241" s="10">
        <v>313600</v>
      </c>
      <c r="G241" s="10">
        <f t="shared" si="5"/>
        <v>313600</v>
      </c>
    </row>
    <row r="242" spans="1:7">
      <c r="A242" s="7" t="s">
        <v>347</v>
      </c>
      <c r="B242" s="8" t="s">
        <v>348</v>
      </c>
      <c r="C242" s="8"/>
      <c r="D242" s="7"/>
      <c r="E242" s="7"/>
      <c r="F242" s="10"/>
      <c r="G242" s="10"/>
    </row>
    <row r="243" spans="1:7">
      <c r="A243" s="5">
        <v>1</v>
      </c>
      <c r="B243" s="6" t="s">
        <v>349</v>
      </c>
      <c r="C243" s="6" t="s">
        <v>350</v>
      </c>
      <c r="D243" s="5" t="s">
        <v>12</v>
      </c>
      <c r="E243" s="5">
        <v>4</v>
      </c>
      <c r="F243" s="10">
        <v>28660</v>
      </c>
      <c r="G243" s="10">
        <f t="shared" ref="G243:G306" si="6">F243/E243</f>
        <v>7165</v>
      </c>
    </row>
    <row r="244" ht="42.75" spans="1:7">
      <c r="A244" s="5">
        <v>2</v>
      </c>
      <c r="B244" s="6" t="s">
        <v>351</v>
      </c>
      <c r="C244" s="6" t="s">
        <v>352</v>
      </c>
      <c r="D244" s="5" t="s">
        <v>12</v>
      </c>
      <c r="E244" s="5">
        <v>2</v>
      </c>
      <c r="F244" s="10">
        <v>11592</v>
      </c>
      <c r="G244" s="10">
        <f t="shared" si="6"/>
        <v>5796</v>
      </c>
    </row>
    <row r="245" ht="57" spans="1:7">
      <c r="A245" s="5">
        <v>3</v>
      </c>
      <c r="B245" s="6" t="s">
        <v>353</v>
      </c>
      <c r="C245" s="6" t="s">
        <v>354</v>
      </c>
      <c r="D245" s="5" t="s">
        <v>23</v>
      </c>
      <c r="E245" s="5">
        <v>1</v>
      </c>
      <c r="F245" s="10">
        <v>113470</v>
      </c>
      <c r="G245" s="10">
        <f t="shared" si="6"/>
        <v>113470</v>
      </c>
    </row>
    <row r="246" ht="57" spans="1:7">
      <c r="A246" s="5">
        <v>4</v>
      </c>
      <c r="B246" s="6" t="s">
        <v>355</v>
      </c>
      <c r="C246" s="6" t="s">
        <v>356</v>
      </c>
      <c r="D246" s="5" t="s">
        <v>23</v>
      </c>
      <c r="E246" s="5">
        <v>1</v>
      </c>
      <c r="F246" s="10">
        <v>138201</v>
      </c>
      <c r="G246" s="10">
        <f t="shared" si="6"/>
        <v>138201</v>
      </c>
    </row>
    <row r="247" spans="1:7">
      <c r="A247" s="5">
        <v>5</v>
      </c>
      <c r="B247" s="6" t="s">
        <v>357</v>
      </c>
      <c r="C247" s="6" t="s">
        <v>358</v>
      </c>
      <c r="D247" s="5" t="s">
        <v>23</v>
      </c>
      <c r="E247" s="5">
        <v>2</v>
      </c>
      <c r="F247" s="10">
        <v>7994</v>
      </c>
      <c r="G247" s="10">
        <f t="shared" si="6"/>
        <v>3997</v>
      </c>
    </row>
    <row r="248" ht="71.25" spans="1:7">
      <c r="A248" s="5">
        <v>6</v>
      </c>
      <c r="B248" s="6" t="s">
        <v>359</v>
      </c>
      <c r="C248" s="6" t="s">
        <v>360</v>
      </c>
      <c r="D248" s="5" t="s">
        <v>12</v>
      </c>
      <c r="E248" s="5">
        <v>3</v>
      </c>
      <c r="F248" s="10">
        <v>56925</v>
      </c>
      <c r="G248" s="10">
        <f t="shared" si="6"/>
        <v>18975</v>
      </c>
    </row>
    <row r="249" ht="71.25" spans="1:7">
      <c r="A249" s="5">
        <v>7</v>
      </c>
      <c r="B249" s="6" t="s">
        <v>361</v>
      </c>
      <c r="C249" s="6" t="s">
        <v>362</v>
      </c>
      <c r="D249" s="5" t="s">
        <v>12</v>
      </c>
      <c r="E249" s="5">
        <v>2</v>
      </c>
      <c r="F249" s="10">
        <v>86940</v>
      </c>
      <c r="G249" s="10">
        <f t="shared" si="6"/>
        <v>43470</v>
      </c>
    </row>
    <row r="250" ht="71.25" spans="1:7">
      <c r="A250" s="5">
        <v>8</v>
      </c>
      <c r="B250" s="6" t="s">
        <v>363</v>
      </c>
      <c r="C250" s="6" t="s">
        <v>362</v>
      </c>
      <c r="D250" s="5" t="s">
        <v>12</v>
      </c>
      <c r="E250" s="5">
        <v>2</v>
      </c>
      <c r="F250" s="10">
        <v>86940</v>
      </c>
      <c r="G250" s="10">
        <f t="shared" si="6"/>
        <v>43470</v>
      </c>
    </row>
    <row r="251" ht="199.5" spans="1:7">
      <c r="A251" s="5">
        <v>9</v>
      </c>
      <c r="B251" s="6" t="s">
        <v>364</v>
      </c>
      <c r="C251" s="6" t="s">
        <v>365</v>
      </c>
      <c r="D251" s="5" t="s">
        <v>12</v>
      </c>
      <c r="E251" s="5">
        <v>1</v>
      </c>
      <c r="F251" s="10">
        <v>230000</v>
      </c>
      <c r="G251" s="10">
        <f t="shared" si="6"/>
        <v>230000</v>
      </c>
    </row>
    <row r="252" ht="71.25" spans="1:7">
      <c r="A252" s="5">
        <v>10</v>
      </c>
      <c r="B252" s="13" t="s">
        <v>366</v>
      </c>
      <c r="C252" s="6" t="s">
        <v>367</v>
      </c>
      <c r="D252" s="5" t="s">
        <v>368</v>
      </c>
      <c r="E252" s="5">
        <v>12</v>
      </c>
      <c r="F252" s="10">
        <v>1242000</v>
      </c>
      <c r="G252" s="10">
        <f t="shared" si="6"/>
        <v>103500</v>
      </c>
    </row>
    <row r="253" ht="57" spans="1:7">
      <c r="A253" s="5">
        <v>11</v>
      </c>
      <c r="B253" s="13" t="s">
        <v>369</v>
      </c>
      <c r="C253" s="6" t="s">
        <v>370</v>
      </c>
      <c r="D253" s="5" t="s">
        <v>23</v>
      </c>
      <c r="E253" s="5">
        <v>1</v>
      </c>
      <c r="F253" s="10">
        <v>115000</v>
      </c>
      <c r="G253" s="10">
        <f t="shared" si="6"/>
        <v>115000</v>
      </c>
    </row>
    <row r="254" ht="28.5" spans="1:7">
      <c r="A254" s="5">
        <v>21</v>
      </c>
      <c r="B254" s="6" t="s">
        <v>371</v>
      </c>
      <c r="C254" s="6" t="s">
        <v>372</v>
      </c>
      <c r="D254" s="5" t="s">
        <v>12</v>
      </c>
      <c r="E254" s="5">
        <v>4</v>
      </c>
      <c r="F254" s="10">
        <v>6212</v>
      </c>
      <c r="G254" s="10">
        <f t="shared" si="6"/>
        <v>1553</v>
      </c>
    </row>
    <row r="255" ht="71.25" spans="1:7">
      <c r="A255" s="5">
        <v>22</v>
      </c>
      <c r="B255" s="6" t="s">
        <v>373</v>
      </c>
      <c r="C255" s="6" t="s">
        <v>374</v>
      </c>
      <c r="D255" s="5" t="s">
        <v>12</v>
      </c>
      <c r="E255" s="5">
        <v>1</v>
      </c>
      <c r="F255" s="10">
        <v>13800</v>
      </c>
      <c r="G255" s="10">
        <f t="shared" si="6"/>
        <v>13800</v>
      </c>
    </row>
    <row r="256" spans="1:7">
      <c r="A256" s="5">
        <v>23</v>
      </c>
      <c r="B256" s="6" t="s">
        <v>375</v>
      </c>
      <c r="C256" s="6" t="s">
        <v>376</v>
      </c>
      <c r="D256" s="5" t="s">
        <v>12</v>
      </c>
      <c r="E256" s="5">
        <v>2</v>
      </c>
      <c r="F256" s="10">
        <v>15870</v>
      </c>
      <c r="G256" s="10">
        <f t="shared" si="6"/>
        <v>7935</v>
      </c>
    </row>
    <row r="257" spans="1:7">
      <c r="A257" s="5">
        <v>24</v>
      </c>
      <c r="B257" s="6" t="s">
        <v>377</v>
      </c>
      <c r="C257" s="6" t="s">
        <v>378</v>
      </c>
      <c r="D257" s="5" t="s">
        <v>12</v>
      </c>
      <c r="E257" s="5">
        <v>1</v>
      </c>
      <c r="F257" s="10">
        <v>7475</v>
      </c>
      <c r="G257" s="10">
        <f t="shared" si="6"/>
        <v>7475</v>
      </c>
    </row>
    <row r="258" ht="28.5" spans="1:7">
      <c r="A258" s="5">
        <v>25</v>
      </c>
      <c r="B258" s="6" t="s">
        <v>379</v>
      </c>
      <c r="C258" s="6" t="s">
        <v>380</v>
      </c>
      <c r="D258" s="5" t="s">
        <v>23</v>
      </c>
      <c r="E258" s="5">
        <v>1</v>
      </c>
      <c r="F258" s="10">
        <v>6152</v>
      </c>
      <c r="G258" s="10">
        <f t="shared" si="6"/>
        <v>6152</v>
      </c>
    </row>
    <row r="259" ht="57" spans="1:7">
      <c r="A259" s="5">
        <v>26</v>
      </c>
      <c r="B259" s="6" t="s">
        <v>381</v>
      </c>
      <c r="C259" s="6" t="s">
        <v>382</v>
      </c>
      <c r="D259" s="5" t="s">
        <v>23</v>
      </c>
      <c r="E259" s="5">
        <v>1</v>
      </c>
      <c r="F259" s="10">
        <v>32775</v>
      </c>
      <c r="G259" s="10">
        <f t="shared" si="6"/>
        <v>32775</v>
      </c>
    </row>
    <row r="260" ht="28.5" spans="1:7">
      <c r="A260" s="5">
        <v>29</v>
      </c>
      <c r="B260" s="6" t="s">
        <v>383</v>
      </c>
      <c r="C260" s="6" t="s">
        <v>384</v>
      </c>
      <c r="D260" s="5" t="s">
        <v>23</v>
      </c>
      <c r="E260" s="5">
        <v>1</v>
      </c>
      <c r="F260" s="10">
        <v>5750</v>
      </c>
      <c r="G260" s="10">
        <f t="shared" si="6"/>
        <v>5750</v>
      </c>
    </row>
    <row r="261" spans="1:7">
      <c r="A261" s="5">
        <v>30</v>
      </c>
      <c r="B261" s="6" t="s">
        <v>385</v>
      </c>
      <c r="C261" s="6" t="s">
        <v>386</v>
      </c>
      <c r="D261" s="5" t="s">
        <v>12</v>
      </c>
      <c r="E261" s="5">
        <v>1</v>
      </c>
      <c r="F261" s="10">
        <v>3737</v>
      </c>
      <c r="G261" s="10">
        <f t="shared" si="6"/>
        <v>3737</v>
      </c>
    </row>
    <row r="262" spans="1:7">
      <c r="A262" s="5">
        <v>31</v>
      </c>
      <c r="B262" s="6" t="s">
        <v>385</v>
      </c>
      <c r="C262" s="6" t="s">
        <v>387</v>
      </c>
      <c r="D262" s="5" t="s">
        <v>12</v>
      </c>
      <c r="E262" s="5">
        <v>1</v>
      </c>
      <c r="F262" s="10">
        <v>6842</v>
      </c>
      <c r="G262" s="10">
        <f t="shared" si="6"/>
        <v>6842</v>
      </c>
    </row>
    <row r="263" ht="28.5" spans="1:7">
      <c r="A263" s="5">
        <v>32</v>
      </c>
      <c r="B263" s="6" t="s">
        <v>388</v>
      </c>
      <c r="C263" s="6" t="s">
        <v>389</v>
      </c>
      <c r="D263" s="5" t="s">
        <v>23</v>
      </c>
      <c r="E263" s="5">
        <v>1</v>
      </c>
      <c r="F263" s="10">
        <v>4025</v>
      </c>
      <c r="G263" s="10">
        <f t="shared" si="6"/>
        <v>4025</v>
      </c>
    </row>
    <row r="264" ht="57" spans="1:7">
      <c r="A264" s="5">
        <v>46</v>
      </c>
      <c r="B264" s="6" t="s">
        <v>390</v>
      </c>
      <c r="C264" s="6" t="s">
        <v>391</v>
      </c>
      <c r="D264" s="5" t="s">
        <v>23</v>
      </c>
      <c r="E264" s="5">
        <v>1</v>
      </c>
      <c r="F264" s="10">
        <v>117896</v>
      </c>
      <c r="G264" s="10">
        <f t="shared" si="6"/>
        <v>117896</v>
      </c>
    </row>
    <row r="265" spans="1:7">
      <c r="A265" s="5">
        <v>47</v>
      </c>
      <c r="B265" s="6" t="s">
        <v>392</v>
      </c>
      <c r="C265" s="6" t="s">
        <v>350</v>
      </c>
      <c r="D265" s="5" t="s">
        <v>23</v>
      </c>
      <c r="E265" s="5">
        <v>1</v>
      </c>
      <c r="F265" s="10">
        <v>7164</v>
      </c>
      <c r="G265" s="10">
        <f t="shared" si="6"/>
        <v>7164</v>
      </c>
    </row>
    <row r="266" ht="42.75" spans="1:7">
      <c r="A266" s="5">
        <v>48</v>
      </c>
      <c r="B266" s="6" t="s">
        <v>393</v>
      </c>
      <c r="C266" s="6" t="s">
        <v>352</v>
      </c>
      <c r="D266" s="5" t="s">
        <v>394</v>
      </c>
      <c r="E266" s="5">
        <v>1</v>
      </c>
      <c r="F266" s="10">
        <v>5796</v>
      </c>
      <c r="G266" s="10">
        <f t="shared" si="6"/>
        <v>5796</v>
      </c>
    </row>
    <row r="267" ht="57" spans="1:7">
      <c r="A267" s="5">
        <v>49</v>
      </c>
      <c r="B267" s="6" t="s">
        <v>395</v>
      </c>
      <c r="C267" s="6" t="s">
        <v>396</v>
      </c>
      <c r="D267" s="5" t="s">
        <v>23</v>
      </c>
      <c r="E267" s="5">
        <v>2</v>
      </c>
      <c r="F267" s="10">
        <v>226942</v>
      </c>
      <c r="G267" s="10">
        <f t="shared" si="6"/>
        <v>113471</v>
      </c>
    </row>
    <row r="268" ht="57" spans="1:7">
      <c r="A268" s="5">
        <v>50</v>
      </c>
      <c r="B268" s="6" t="s">
        <v>397</v>
      </c>
      <c r="C268" s="6" t="s">
        <v>398</v>
      </c>
      <c r="D268" s="5" t="s">
        <v>23</v>
      </c>
      <c r="E268" s="5">
        <v>2</v>
      </c>
      <c r="F268" s="10">
        <v>199300</v>
      </c>
      <c r="G268" s="10">
        <f t="shared" si="6"/>
        <v>99650</v>
      </c>
    </row>
    <row r="269" spans="1:7">
      <c r="A269" s="5">
        <v>51</v>
      </c>
      <c r="B269" s="6" t="s">
        <v>399</v>
      </c>
      <c r="C269" s="6" t="s">
        <v>400</v>
      </c>
      <c r="D269" s="5" t="s">
        <v>12</v>
      </c>
      <c r="E269" s="5">
        <v>2</v>
      </c>
      <c r="F269" s="10">
        <v>15618</v>
      </c>
      <c r="G269" s="10">
        <f t="shared" si="6"/>
        <v>7809</v>
      </c>
    </row>
    <row r="270" spans="1:7">
      <c r="A270" s="5">
        <v>52</v>
      </c>
      <c r="B270" s="6" t="s">
        <v>401</v>
      </c>
      <c r="C270" s="6" t="s">
        <v>400</v>
      </c>
      <c r="D270" s="5" t="s">
        <v>12</v>
      </c>
      <c r="E270" s="5">
        <v>2</v>
      </c>
      <c r="F270" s="10">
        <v>15618</v>
      </c>
      <c r="G270" s="10">
        <f t="shared" si="6"/>
        <v>7809</v>
      </c>
    </row>
    <row r="271" ht="71.25" spans="1:7">
      <c r="A271" s="5">
        <v>53</v>
      </c>
      <c r="B271" s="6" t="s">
        <v>402</v>
      </c>
      <c r="C271" s="6" t="s">
        <v>403</v>
      </c>
      <c r="D271" s="5" t="s">
        <v>23</v>
      </c>
      <c r="E271" s="5">
        <v>12</v>
      </c>
      <c r="F271" s="10">
        <v>1124520</v>
      </c>
      <c r="G271" s="10">
        <f t="shared" si="6"/>
        <v>93710</v>
      </c>
    </row>
    <row r="272" spans="1:7">
      <c r="A272" s="5">
        <v>54</v>
      </c>
      <c r="B272" s="6" t="s">
        <v>404</v>
      </c>
      <c r="C272" s="6" t="s">
        <v>405</v>
      </c>
      <c r="D272" s="5" t="s">
        <v>23</v>
      </c>
      <c r="E272" s="5">
        <v>2</v>
      </c>
      <c r="F272" s="10">
        <v>66218</v>
      </c>
      <c r="G272" s="10">
        <f t="shared" si="6"/>
        <v>33109</v>
      </c>
    </row>
    <row r="273" spans="1:7">
      <c r="A273" s="5">
        <v>55</v>
      </c>
      <c r="B273" s="6" t="s">
        <v>406</v>
      </c>
      <c r="C273" s="6" t="s">
        <v>350</v>
      </c>
      <c r="D273" s="5" t="s">
        <v>12</v>
      </c>
      <c r="E273" s="5">
        <v>12</v>
      </c>
      <c r="F273" s="10">
        <v>85980</v>
      </c>
      <c r="G273" s="10">
        <f t="shared" si="6"/>
        <v>7165</v>
      </c>
    </row>
    <row r="274" ht="42.75" spans="1:7">
      <c r="A274" s="5">
        <v>56</v>
      </c>
      <c r="B274" s="6" t="s">
        <v>407</v>
      </c>
      <c r="C274" s="6" t="s">
        <v>352</v>
      </c>
      <c r="D274" s="5" t="s">
        <v>12</v>
      </c>
      <c r="E274" s="5">
        <v>12</v>
      </c>
      <c r="F274" s="10">
        <v>69552</v>
      </c>
      <c r="G274" s="10">
        <f t="shared" si="6"/>
        <v>5796</v>
      </c>
    </row>
    <row r="275" spans="1:7">
      <c r="A275" s="5">
        <v>57</v>
      </c>
      <c r="B275" s="6" t="s">
        <v>408</v>
      </c>
      <c r="C275" s="14" t="s">
        <v>409</v>
      </c>
      <c r="D275" s="5" t="s">
        <v>12</v>
      </c>
      <c r="E275" s="5">
        <v>12</v>
      </c>
      <c r="F275" s="10">
        <v>412020</v>
      </c>
      <c r="G275" s="10">
        <f t="shared" si="6"/>
        <v>34335</v>
      </c>
    </row>
    <row r="276" ht="42.75" spans="1:7">
      <c r="A276" s="5">
        <v>58</v>
      </c>
      <c r="B276" s="6" t="s">
        <v>410</v>
      </c>
      <c r="C276" s="6" t="s">
        <v>411</v>
      </c>
      <c r="D276" s="5" t="s">
        <v>394</v>
      </c>
      <c r="E276" s="5">
        <v>12</v>
      </c>
      <c r="F276" s="10">
        <v>31740</v>
      </c>
      <c r="G276" s="10">
        <f t="shared" si="6"/>
        <v>2645</v>
      </c>
    </row>
    <row r="277" ht="71.25" spans="1:7">
      <c r="A277" s="5">
        <v>59</v>
      </c>
      <c r="B277" s="6" t="s">
        <v>412</v>
      </c>
      <c r="C277" s="6" t="s">
        <v>413</v>
      </c>
      <c r="D277" s="5" t="s">
        <v>23</v>
      </c>
      <c r="E277" s="5">
        <v>1</v>
      </c>
      <c r="F277" s="10">
        <v>668776</v>
      </c>
      <c r="G277" s="10">
        <f t="shared" si="6"/>
        <v>668776</v>
      </c>
    </row>
    <row r="278" spans="1:7">
      <c r="A278" s="5">
        <v>60</v>
      </c>
      <c r="B278" s="6" t="s">
        <v>414</v>
      </c>
      <c r="C278" s="6" t="s">
        <v>405</v>
      </c>
      <c r="D278" s="5" t="s">
        <v>23</v>
      </c>
      <c r="E278" s="5">
        <v>1</v>
      </c>
      <c r="F278" s="10">
        <v>35776</v>
      </c>
      <c r="G278" s="10">
        <f t="shared" si="6"/>
        <v>35776</v>
      </c>
    </row>
    <row r="279" spans="1:7">
      <c r="A279" s="5">
        <v>61</v>
      </c>
      <c r="B279" s="6" t="s">
        <v>359</v>
      </c>
      <c r="C279" s="6" t="s">
        <v>415</v>
      </c>
      <c r="D279" s="5" t="s">
        <v>23</v>
      </c>
      <c r="E279" s="5">
        <v>1</v>
      </c>
      <c r="F279" s="10">
        <v>184000</v>
      </c>
      <c r="G279" s="10">
        <f t="shared" si="6"/>
        <v>184000</v>
      </c>
    </row>
    <row r="280" spans="1:7">
      <c r="A280" s="5">
        <v>63</v>
      </c>
      <c r="B280" s="6" t="s">
        <v>416</v>
      </c>
      <c r="C280" s="6" t="s">
        <v>417</v>
      </c>
      <c r="D280" s="5" t="s">
        <v>12</v>
      </c>
      <c r="E280" s="5">
        <v>1</v>
      </c>
      <c r="F280" s="10">
        <v>9234</v>
      </c>
      <c r="G280" s="10">
        <f t="shared" si="6"/>
        <v>9234</v>
      </c>
    </row>
    <row r="281" ht="57" spans="1:7">
      <c r="A281" s="5">
        <v>64</v>
      </c>
      <c r="B281" s="6" t="s">
        <v>418</v>
      </c>
      <c r="C281" s="6" t="s">
        <v>419</v>
      </c>
      <c r="D281" s="5" t="s">
        <v>12</v>
      </c>
      <c r="E281" s="5">
        <v>4</v>
      </c>
      <c r="F281" s="10">
        <v>23184</v>
      </c>
      <c r="G281" s="10">
        <f t="shared" si="6"/>
        <v>5796</v>
      </c>
    </row>
    <row r="282" ht="57" spans="1:7">
      <c r="A282" s="5">
        <v>65</v>
      </c>
      <c r="B282" s="6" t="s">
        <v>420</v>
      </c>
      <c r="C282" s="6" t="s">
        <v>421</v>
      </c>
      <c r="D282" s="5" t="s">
        <v>12</v>
      </c>
      <c r="E282" s="5">
        <v>6</v>
      </c>
      <c r="F282" s="10">
        <v>34776</v>
      </c>
      <c r="G282" s="10">
        <f t="shared" si="6"/>
        <v>5796</v>
      </c>
    </row>
    <row r="283" ht="57" spans="1:7">
      <c r="A283" s="5">
        <v>66</v>
      </c>
      <c r="B283" s="6" t="s">
        <v>422</v>
      </c>
      <c r="C283" s="6" t="s">
        <v>423</v>
      </c>
      <c r="D283" s="5" t="s">
        <v>12</v>
      </c>
      <c r="E283" s="5">
        <v>2</v>
      </c>
      <c r="F283" s="10">
        <v>11592</v>
      </c>
      <c r="G283" s="10">
        <f t="shared" si="6"/>
        <v>5796</v>
      </c>
    </row>
    <row r="284" ht="85.5" spans="1:7">
      <c r="A284" s="5">
        <v>67</v>
      </c>
      <c r="B284" s="6" t="s">
        <v>424</v>
      </c>
      <c r="C284" s="6" t="s">
        <v>425</v>
      </c>
      <c r="D284" s="5" t="s">
        <v>23</v>
      </c>
      <c r="E284" s="5">
        <v>2</v>
      </c>
      <c r="F284" s="10">
        <v>54338</v>
      </c>
      <c r="G284" s="10">
        <f t="shared" si="6"/>
        <v>27169</v>
      </c>
    </row>
    <row r="285" ht="57" spans="1:7">
      <c r="A285" s="5">
        <v>68</v>
      </c>
      <c r="B285" s="6" t="s">
        <v>426</v>
      </c>
      <c r="C285" s="6" t="s">
        <v>427</v>
      </c>
      <c r="D285" s="5" t="s">
        <v>23</v>
      </c>
      <c r="E285" s="5">
        <v>1</v>
      </c>
      <c r="F285" s="10">
        <v>48070</v>
      </c>
      <c r="G285" s="10">
        <f t="shared" si="6"/>
        <v>48070</v>
      </c>
    </row>
    <row r="286" ht="57" spans="1:7">
      <c r="A286" s="5">
        <v>69</v>
      </c>
      <c r="B286" s="6" t="s">
        <v>428</v>
      </c>
      <c r="C286" s="6" t="s">
        <v>429</v>
      </c>
      <c r="D286" s="5" t="s">
        <v>23</v>
      </c>
      <c r="E286" s="5">
        <v>1</v>
      </c>
      <c r="F286" s="10">
        <v>65780</v>
      </c>
      <c r="G286" s="10">
        <f t="shared" si="6"/>
        <v>65780</v>
      </c>
    </row>
    <row r="287" ht="57" spans="1:7">
      <c r="A287" s="5">
        <v>70</v>
      </c>
      <c r="B287" s="6" t="s">
        <v>430</v>
      </c>
      <c r="C287" s="6" t="s">
        <v>396</v>
      </c>
      <c r="D287" s="5" t="s">
        <v>23</v>
      </c>
      <c r="E287" s="5">
        <v>2</v>
      </c>
      <c r="F287" s="10">
        <v>226942</v>
      </c>
      <c r="G287" s="10">
        <f t="shared" si="6"/>
        <v>113471</v>
      </c>
    </row>
    <row r="288" ht="57" spans="1:7">
      <c r="A288" s="5">
        <v>71</v>
      </c>
      <c r="B288" s="6" t="s">
        <v>431</v>
      </c>
      <c r="C288" s="6" t="s">
        <v>432</v>
      </c>
      <c r="D288" s="5" t="s">
        <v>23</v>
      </c>
      <c r="E288" s="5">
        <v>4</v>
      </c>
      <c r="F288" s="10">
        <v>395692</v>
      </c>
      <c r="G288" s="10">
        <f t="shared" si="6"/>
        <v>98923</v>
      </c>
    </row>
    <row r="289" spans="1:7">
      <c r="A289" s="5">
        <v>72</v>
      </c>
      <c r="B289" s="6" t="s">
        <v>433</v>
      </c>
      <c r="C289" s="14" t="s">
        <v>409</v>
      </c>
      <c r="D289" s="5" t="s">
        <v>12</v>
      </c>
      <c r="E289" s="5">
        <v>4</v>
      </c>
      <c r="F289" s="10">
        <v>105800</v>
      </c>
      <c r="G289" s="10">
        <f t="shared" si="6"/>
        <v>26450</v>
      </c>
    </row>
    <row r="290" spans="1:7">
      <c r="A290" s="5">
        <v>73</v>
      </c>
      <c r="B290" s="6" t="s">
        <v>434</v>
      </c>
      <c r="C290" s="14" t="s">
        <v>435</v>
      </c>
      <c r="D290" s="5" t="s">
        <v>12</v>
      </c>
      <c r="E290" s="5">
        <v>2</v>
      </c>
      <c r="F290" s="10">
        <v>66700</v>
      </c>
      <c r="G290" s="10">
        <f t="shared" si="6"/>
        <v>33350</v>
      </c>
    </row>
    <row r="291" spans="1:7">
      <c r="A291" s="5">
        <v>74</v>
      </c>
      <c r="B291" s="6" t="s">
        <v>436</v>
      </c>
      <c r="C291" s="6" t="s">
        <v>437</v>
      </c>
      <c r="D291" s="5" t="s">
        <v>23</v>
      </c>
      <c r="E291" s="5">
        <v>1</v>
      </c>
      <c r="F291" s="10">
        <v>21217</v>
      </c>
      <c r="G291" s="10">
        <f t="shared" si="6"/>
        <v>21217</v>
      </c>
    </row>
    <row r="292" ht="28.5" spans="1:7">
      <c r="A292" s="5">
        <v>75</v>
      </c>
      <c r="B292" s="6" t="s">
        <v>438</v>
      </c>
      <c r="C292" s="6" t="s">
        <v>439</v>
      </c>
      <c r="D292" s="5" t="s">
        <v>23</v>
      </c>
      <c r="E292" s="5">
        <v>2</v>
      </c>
      <c r="F292" s="10">
        <v>144118</v>
      </c>
      <c r="G292" s="10">
        <f t="shared" si="6"/>
        <v>72059</v>
      </c>
    </row>
    <row r="293" ht="28.5" spans="1:7">
      <c r="A293" s="5">
        <v>76</v>
      </c>
      <c r="B293" s="6" t="s">
        <v>440</v>
      </c>
      <c r="C293" s="6" t="s">
        <v>441</v>
      </c>
      <c r="D293" s="5" t="s">
        <v>23</v>
      </c>
      <c r="E293" s="5">
        <v>6</v>
      </c>
      <c r="F293" s="10">
        <v>3792</v>
      </c>
      <c r="G293" s="10">
        <f t="shared" si="6"/>
        <v>632</v>
      </c>
    </row>
    <row r="294" ht="28.5" spans="1:7">
      <c r="A294" s="5">
        <v>77</v>
      </c>
      <c r="B294" s="6" t="s">
        <v>442</v>
      </c>
      <c r="C294" s="6" t="s">
        <v>443</v>
      </c>
      <c r="D294" s="5" t="s">
        <v>12</v>
      </c>
      <c r="E294" s="5">
        <v>4</v>
      </c>
      <c r="F294" s="10">
        <v>13225</v>
      </c>
      <c r="G294" s="10">
        <f t="shared" si="6"/>
        <v>3306.25</v>
      </c>
    </row>
    <row r="295" ht="28.5" spans="1:7">
      <c r="A295" s="5">
        <v>79</v>
      </c>
      <c r="B295" s="6" t="s">
        <v>444</v>
      </c>
      <c r="C295" s="6" t="s">
        <v>445</v>
      </c>
      <c r="D295" s="5" t="s">
        <v>12</v>
      </c>
      <c r="E295" s="5">
        <v>4</v>
      </c>
      <c r="F295" s="10">
        <v>28656</v>
      </c>
      <c r="G295" s="10">
        <f t="shared" si="6"/>
        <v>7164</v>
      </c>
    </row>
    <row r="296" ht="42.75" spans="1:7">
      <c r="A296" s="5">
        <v>80</v>
      </c>
      <c r="B296" s="6" t="s">
        <v>446</v>
      </c>
      <c r="C296" s="6" t="s">
        <v>447</v>
      </c>
      <c r="D296" s="5" t="s">
        <v>23</v>
      </c>
      <c r="E296" s="5">
        <v>2</v>
      </c>
      <c r="F296" s="10">
        <v>2300</v>
      </c>
      <c r="G296" s="10">
        <f t="shared" si="6"/>
        <v>1150</v>
      </c>
    </row>
    <row r="297" ht="71.25" spans="1:7">
      <c r="A297" s="5">
        <v>81</v>
      </c>
      <c r="B297" s="6" t="s">
        <v>448</v>
      </c>
      <c r="C297" s="6" t="s">
        <v>449</v>
      </c>
      <c r="D297" s="5" t="s">
        <v>23</v>
      </c>
      <c r="E297" s="5">
        <v>8</v>
      </c>
      <c r="F297" s="10">
        <v>686424</v>
      </c>
      <c r="G297" s="10">
        <f t="shared" si="6"/>
        <v>85803</v>
      </c>
    </row>
    <row r="298" spans="1:7">
      <c r="A298" s="5">
        <v>82</v>
      </c>
      <c r="B298" s="6" t="s">
        <v>450</v>
      </c>
      <c r="C298" s="6" t="s">
        <v>451</v>
      </c>
      <c r="D298" s="5" t="s">
        <v>23</v>
      </c>
      <c r="E298" s="5">
        <v>1</v>
      </c>
      <c r="F298" s="10">
        <v>43587</v>
      </c>
      <c r="G298" s="10">
        <f t="shared" si="6"/>
        <v>43587</v>
      </c>
    </row>
    <row r="299" spans="1:7">
      <c r="A299" s="5">
        <v>83</v>
      </c>
      <c r="B299" s="6" t="s">
        <v>452</v>
      </c>
      <c r="C299" s="6" t="s">
        <v>350</v>
      </c>
      <c r="D299" s="5" t="s">
        <v>12</v>
      </c>
      <c r="E299" s="5">
        <v>8</v>
      </c>
      <c r="F299" s="10">
        <v>40952</v>
      </c>
      <c r="G299" s="10">
        <f t="shared" si="6"/>
        <v>5119</v>
      </c>
    </row>
    <row r="300" ht="57" spans="1:7">
      <c r="A300" s="5">
        <v>84</v>
      </c>
      <c r="B300" s="6" t="s">
        <v>453</v>
      </c>
      <c r="C300" s="6" t="s">
        <v>454</v>
      </c>
      <c r="D300" s="5" t="s">
        <v>12</v>
      </c>
      <c r="E300" s="5">
        <v>8</v>
      </c>
      <c r="F300" s="10">
        <v>46368</v>
      </c>
      <c r="G300" s="10">
        <f t="shared" si="6"/>
        <v>5796</v>
      </c>
    </row>
    <row r="301" ht="71.25" spans="1:7">
      <c r="A301" s="5">
        <v>85</v>
      </c>
      <c r="B301" s="6" t="s">
        <v>455</v>
      </c>
      <c r="C301" s="6" t="s">
        <v>456</v>
      </c>
      <c r="D301" s="5" t="s">
        <v>23</v>
      </c>
      <c r="E301" s="5">
        <v>1</v>
      </c>
      <c r="F301" s="10">
        <v>382895</v>
      </c>
      <c r="G301" s="10">
        <f t="shared" si="6"/>
        <v>382895</v>
      </c>
    </row>
    <row r="302" spans="1:7">
      <c r="A302" s="5">
        <v>86</v>
      </c>
      <c r="B302" s="6" t="s">
        <v>457</v>
      </c>
      <c r="C302" s="6" t="s">
        <v>458</v>
      </c>
      <c r="D302" s="5" t="s">
        <v>23</v>
      </c>
      <c r="E302" s="5">
        <v>1</v>
      </c>
      <c r="F302" s="10">
        <v>35776</v>
      </c>
      <c r="G302" s="10">
        <f t="shared" si="6"/>
        <v>35776</v>
      </c>
    </row>
    <row r="303" ht="42.75" spans="1:7">
      <c r="A303" s="5">
        <v>87</v>
      </c>
      <c r="B303" s="6" t="s">
        <v>459</v>
      </c>
      <c r="C303" s="6" t="s">
        <v>460</v>
      </c>
      <c r="D303" s="5" t="s">
        <v>23</v>
      </c>
      <c r="E303" s="5">
        <v>1</v>
      </c>
      <c r="F303" s="10">
        <v>184000</v>
      </c>
      <c r="G303" s="10">
        <f t="shared" si="6"/>
        <v>184000</v>
      </c>
    </row>
    <row r="304" spans="1:7">
      <c r="A304" s="5">
        <v>88</v>
      </c>
      <c r="B304" s="6" t="s">
        <v>461</v>
      </c>
      <c r="C304" s="6" t="s">
        <v>462</v>
      </c>
      <c r="D304" s="5" t="s">
        <v>23</v>
      </c>
      <c r="E304" s="5">
        <v>1</v>
      </c>
      <c r="F304" s="10">
        <v>17250</v>
      </c>
      <c r="G304" s="10">
        <f t="shared" si="6"/>
        <v>17250</v>
      </c>
    </row>
    <row r="305" spans="1:7">
      <c r="A305" s="5">
        <v>89</v>
      </c>
      <c r="B305" s="6" t="s">
        <v>463</v>
      </c>
      <c r="C305" s="6" t="s">
        <v>400</v>
      </c>
      <c r="D305" s="5" t="s">
        <v>12</v>
      </c>
      <c r="E305" s="5">
        <v>2</v>
      </c>
      <c r="F305" s="10">
        <v>15618</v>
      </c>
      <c r="G305" s="10">
        <f t="shared" si="6"/>
        <v>7809</v>
      </c>
    </row>
    <row r="306" ht="28.5" spans="1:7">
      <c r="A306" s="5">
        <v>90</v>
      </c>
      <c r="B306" s="6" t="s">
        <v>464</v>
      </c>
      <c r="C306" s="6" t="s">
        <v>465</v>
      </c>
      <c r="D306" s="5" t="s">
        <v>23</v>
      </c>
      <c r="E306" s="5">
        <v>2</v>
      </c>
      <c r="F306" s="10">
        <v>2300</v>
      </c>
      <c r="G306" s="10">
        <f t="shared" si="6"/>
        <v>1150</v>
      </c>
    </row>
    <row r="307" ht="57" spans="1:7">
      <c r="A307" s="5">
        <v>91</v>
      </c>
      <c r="B307" s="6" t="s">
        <v>466</v>
      </c>
      <c r="C307" s="6" t="s">
        <v>467</v>
      </c>
      <c r="D307" s="5" t="s">
        <v>12</v>
      </c>
      <c r="E307" s="5">
        <v>4</v>
      </c>
      <c r="F307" s="10">
        <v>23184</v>
      </c>
      <c r="G307" s="10">
        <f t="shared" ref="G307:G369" si="7">F307/E307</f>
        <v>5796</v>
      </c>
    </row>
    <row r="308" ht="57" spans="1:7">
      <c r="A308" s="5">
        <v>92</v>
      </c>
      <c r="B308" s="6" t="s">
        <v>468</v>
      </c>
      <c r="C308" s="6" t="s">
        <v>423</v>
      </c>
      <c r="D308" s="5" t="s">
        <v>12</v>
      </c>
      <c r="E308" s="5">
        <v>4</v>
      </c>
      <c r="F308" s="10">
        <v>23184</v>
      </c>
      <c r="G308" s="10">
        <f t="shared" si="7"/>
        <v>5796</v>
      </c>
    </row>
    <row r="309" ht="57" spans="1:7">
      <c r="A309" s="5">
        <v>93</v>
      </c>
      <c r="B309" s="6" t="s">
        <v>469</v>
      </c>
      <c r="C309" s="6" t="s">
        <v>396</v>
      </c>
      <c r="D309" s="5" t="s">
        <v>12</v>
      </c>
      <c r="E309" s="5">
        <v>2</v>
      </c>
      <c r="F309" s="10">
        <v>226942</v>
      </c>
      <c r="G309" s="10">
        <f t="shared" si="7"/>
        <v>113471</v>
      </c>
    </row>
    <row r="310" spans="1:7">
      <c r="A310" s="5">
        <v>94</v>
      </c>
      <c r="B310" s="6" t="s">
        <v>470</v>
      </c>
      <c r="C310" s="14" t="s">
        <v>435</v>
      </c>
      <c r="D310" s="5" t="s">
        <v>23</v>
      </c>
      <c r="E310" s="5">
        <v>5</v>
      </c>
      <c r="F310" s="10">
        <v>166750</v>
      </c>
      <c r="G310" s="10">
        <f t="shared" si="7"/>
        <v>33350</v>
      </c>
    </row>
    <row r="311" ht="57" spans="1:7">
      <c r="A311" s="5">
        <v>95</v>
      </c>
      <c r="B311" s="6" t="s">
        <v>471</v>
      </c>
      <c r="C311" s="6" t="s">
        <v>472</v>
      </c>
      <c r="D311" s="5" t="s">
        <v>23</v>
      </c>
      <c r="E311" s="5">
        <v>1</v>
      </c>
      <c r="F311" s="10">
        <v>161000</v>
      </c>
      <c r="G311" s="10">
        <f t="shared" si="7"/>
        <v>161000</v>
      </c>
    </row>
    <row r="312" ht="85.5" spans="1:7">
      <c r="A312" s="5">
        <v>96</v>
      </c>
      <c r="B312" s="6" t="s">
        <v>473</v>
      </c>
      <c r="C312" s="6" t="s">
        <v>425</v>
      </c>
      <c r="D312" s="5" t="s">
        <v>23</v>
      </c>
      <c r="E312" s="5">
        <v>1</v>
      </c>
      <c r="F312" s="10">
        <v>237279</v>
      </c>
      <c r="G312" s="10">
        <f t="shared" si="7"/>
        <v>237279</v>
      </c>
    </row>
    <row r="313" ht="71.25" spans="1:7">
      <c r="A313" s="5">
        <v>97</v>
      </c>
      <c r="B313" s="6" t="s">
        <v>474</v>
      </c>
      <c r="C313" s="6" t="s">
        <v>475</v>
      </c>
      <c r="D313" s="5" t="s">
        <v>23</v>
      </c>
      <c r="E313" s="5">
        <v>1</v>
      </c>
      <c r="F313" s="10">
        <v>21217</v>
      </c>
      <c r="G313" s="10">
        <f t="shared" si="7"/>
        <v>21217</v>
      </c>
    </row>
    <row r="314" ht="71.25" spans="1:7">
      <c r="A314" s="5">
        <v>98</v>
      </c>
      <c r="B314" s="6" t="s">
        <v>476</v>
      </c>
      <c r="C314" s="6" t="s">
        <v>477</v>
      </c>
      <c r="D314" s="5" t="s">
        <v>23</v>
      </c>
      <c r="E314" s="5">
        <v>1</v>
      </c>
      <c r="F314" s="10">
        <v>26450</v>
      </c>
      <c r="G314" s="10">
        <f t="shared" si="7"/>
        <v>26450</v>
      </c>
    </row>
    <row r="315" ht="28.5" spans="1:7">
      <c r="A315" s="5">
        <v>99</v>
      </c>
      <c r="B315" s="6" t="s">
        <v>478</v>
      </c>
      <c r="C315" s="6" t="s">
        <v>479</v>
      </c>
      <c r="D315" s="5" t="s">
        <v>394</v>
      </c>
      <c r="E315" s="5">
        <v>7</v>
      </c>
      <c r="F315" s="10">
        <v>4424</v>
      </c>
      <c r="G315" s="10">
        <f t="shared" si="7"/>
        <v>632</v>
      </c>
    </row>
    <row r="316" ht="71.25" spans="1:7">
      <c r="A316" s="5">
        <v>100</v>
      </c>
      <c r="B316" s="6" t="s">
        <v>480</v>
      </c>
      <c r="C316" s="6" t="s">
        <v>456</v>
      </c>
      <c r="D316" s="5" t="s">
        <v>23</v>
      </c>
      <c r="E316" s="5">
        <v>1</v>
      </c>
      <c r="F316" s="10">
        <v>386719</v>
      </c>
      <c r="G316" s="10">
        <f t="shared" si="7"/>
        <v>386719</v>
      </c>
    </row>
    <row r="317" spans="1:7">
      <c r="A317" s="5">
        <v>101</v>
      </c>
      <c r="B317" s="6" t="s">
        <v>481</v>
      </c>
      <c r="C317" s="6" t="s">
        <v>405</v>
      </c>
      <c r="D317" s="5" t="s">
        <v>23</v>
      </c>
      <c r="E317" s="5">
        <v>1</v>
      </c>
      <c r="F317" s="10">
        <v>36061</v>
      </c>
      <c r="G317" s="10">
        <f t="shared" si="7"/>
        <v>36061</v>
      </c>
    </row>
    <row r="318" ht="42.75" spans="1:7">
      <c r="A318" s="5">
        <v>102</v>
      </c>
      <c r="B318" s="6" t="s">
        <v>459</v>
      </c>
      <c r="C318" s="6" t="s">
        <v>460</v>
      </c>
      <c r="D318" s="5" t="s">
        <v>23</v>
      </c>
      <c r="E318" s="5">
        <v>1</v>
      </c>
      <c r="F318" s="10">
        <v>184000</v>
      </c>
      <c r="G318" s="10">
        <f t="shared" si="7"/>
        <v>184000</v>
      </c>
    </row>
    <row r="319" ht="71.25" spans="1:7">
      <c r="A319" s="5">
        <v>104</v>
      </c>
      <c r="B319" s="6" t="s">
        <v>482</v>
      </c>
      <c r="C319" s="6" t="s">
        <v>477</v>
      </c>
      <c r="D319" s="5" t="s">
        <v>12</v>
      </c>
      <c r="E319" s="5">
        <v>1</v>
      </c>
      <c r="F319" s="10">
        <v>26450</v>
      </c>
      <c r="G319" s="10">
        <f t="shared" si="7"/>
        <v>26450</v>
      </c>
    </row>
    <row r="320" ht="71.25" spans="1:7">
      <c r="A320" s="5">
        <v>105</v>
      </c>
      <c r="B320" s="6" t="s">
        <v>483</v>
      </c>
      <c r="C320" s="6" t="s">
        <v>475</v>
      </c>
      <c r="D320" s="5" t="s">
        <v>23</v>
      </c>
      <c r="E320" s="5">
        <v>1</v>
      </c>
      <c r="F320" s="10">
        <v>21217</v>
      </c>
      <c r="G320" s="10">
        <f t="shared" si="7"/>
        <v>21217</v>
      </c>
    </row>
    <row r="321" ht="99.75" spans="1:7">
      <c r="A321" s="5">
        <v>106</v>
      </c>
      <c r="B321" s="6" t="s">
        <v>484</v>
      </c>
      <c r="C321" s="6" t="s">
        <v>485</v>
      </c>
      <c r="D321" s="5" t="s">
        <v>23</v>
      </c>
      <c r="E321" s="5">
        <v>1</v>
      </c>
      <c r="F321" s="10">
        <v>39330</v>
      </c>
      <c r="G321" s="10">
        <f t="shared" si="7"/>
        <v>39330</v>
      </c>
    </row>
    <row r="322" ht="114" spans="1:7">
      <c r="A322" s="5">
        <v>107</v>
      </c>
      <c r="B322" s="6" t="s">
        <v>486</v>
      </c>
      <c r="C322" s="6" t="s">
        <v>487</v>
      </c>
      <c r="D322" s="5" t="s">
        <v>23</v>
      </c>
      <c r="E322" s="5">
        <v>1</v>
      </c>
      <c r="F322" s="10">
        <v>19262</v>
      </c>
      <c r="G322" s="10">
        <f t="shared" si="7"/>
        <v>19262</v>
      </c>
    </row>
    <row r="323" ht="71.25" spans="1:7">
      <c r="A323" s="5">
        <v>108</v>
      </c>
      <c r="B323" s="6" t="s">
        <v>488</v>
      </c>
      <c r="C323" s="6" t="s">
        <v>489</v>
      </c>
      <c r="D323" s="5" t="s">
        <v>23</v>
      </c>
      <c r="E323" s="5">
        <v>1</v>
      </c>
      <c r="F323" s="10">
        <v>168475</v>
      </c>
      <c r="G323" s="10">
        <f t="shared" si="7"/>
        <v>168475</v>
      </c>
    </row>
    <row r="324" ht="85.5" spans="1:7">
      <c r="A324" s="5">
        <v>109</v>
      </c>
      <c r="B324" s="6" t="s">
        <v>490</v>
      </c>
      <c r="C324" s="6" t="s">
        <v>425</v>
      </c>
      <c r="D324" s="5" t="s">
        <v>23</v>
      </c>
      <c r="E324" s="5">
        <v>1</v>
      </c>
      <c r="F324" s="10">
        <v>237279</v>
      </c>
      <c r="G324" s="10">
        <f t="shared" si="7"/>
        <v>237279</v>
      </c>
    </row>
    <row r="325" ht="42.75" spans="1:7">
      <c r="A325" s="5">
        <v>110</v>
      </c>
      <c r="B325" s="6" t="s">
        <v>491</v>
      </c>
      <c r="C325" s="6" t="s">
        <v>400</v>
      </c>
      <c r="D325" s="5" t="s">
        <v>12</v>
      </c>
      <c r="E325" s="5">
        <v>13</v>
      </c>
      <c r="F325" s="10">
        <v>101530</v>
      </c>
      <c r="G325" s="10">
        <f t="shared" si="7"/>
        <v>7810</v>
      </c>
    </row>
    <row r="326" ht="57" spans="1:7">
      <c r="A326" s="5">
        <v>111</v>
      </c>
      <c r="B326" s="6" t="s">
        <v>492</v>
      </c>
      <c r="C326" s="6" t="s">
        <v>493</v>
      </c>
      <c r="D326" s="5" t="s">
        <v>23</v>
      </c>
      <c r="E326" s="5">
        <v>2</v>
      </c>
      <c r="F326" s="10">
        <v>33120</v>
      </c>
      <c r="G326" s="10">
        <f t="shared" si="7"/>
        <v>16560</v>
      </c>
    </row>
    <row r="327" ht="57" spans="1:7">
      <c r="A327" s="5">
        <v>112</v>
      </c>
      <c r="B327" s="6" t="s">
        <v>494</v>
      </c>
      <c r="C327" s="6" t="s">
        <v>495</v>
      </c>
      <c r="D327" s="5" t="s">
        <v>23</v>
      </c>
      <c r="E327" s="5">
        <v>10</v>
      </c>
      <c r="F327" s="10">
        <v>165600</v>
      </c>
      <c r="G327" s="10">
        <f t="shared" si="7"/>
        <v>16560</v>
      </c>
    </row>
    <row r="328" ht="57" spans="1:7">
      <c r="A328" s="5">
        <v>113</v>
      </c>
      <c r="B328" s="6" t="s">
        <v>496</v>
      </c>
      <c r="C328" s="6" t="s">
        <v>497</v>
      </c>
      <c r="D328" s="5" t="s">
        <v>23</v>
      </c>
      <c r="E328" s="5">
        <v>1</v>
      </c>
      <c r="F328" s="10">
        <v>20700</v>
      </c>
      <c r="G328" s="10">
        <f t="shared" si="7"/>
        <v>20700</v>
      </c>
    </row>
    <row r="329" ht="57" spans="1:7">
      <c r="A329" s="5">
        <v>114</v>
      </c>
      <c r="B329" s="6" t="s">
        <v>498</v>
      </c>
      <c r="C329" s="6" t="s">
        <v>499</v>
      </c>
      <c r="D329" s="5" t="s">
        <v>23</v>
      </c>
      <c r="E329" s="5">
        <v>1</v>
      </c>
      <c r="F329" s="10">
        <v>27025</v>
      </c>
      <c r="G329" s="10">
        <f t="shared" si="7"/>
        <v>27025</v>
      </c>
    </row>
    <row r="330" ht="57" spans="1:7">
      <c r="A330" s="5">
        <v>115</v>
      </c>
      <c r="B330" s="6" t="s">
        <v>500</v>
      </c>
      <c r="C330" s="6" t="s">
        <v>501</v>
      </c>
      <c r="D330" s="5" t="s">
        <v>23</v>
      </c>
      <c r="E330" s="5">
        <v>1</v>
      </c>
      <c r="F330" s="10">
        <v>127934</v>
      </c>
      <c r="G330" s="10">
        <f t="shared" si="7"/>
        <v>127934</v>
      </c>
    </row>
    <row r="331" spans="1:7">
      <c r="A331" s="5">
        <v>116</v>
      </c>
      <c r="B331" s="6" t="s">
        <v>502</v>
      </c>
      <c r="C331" s="6" t="s">
        <v>400</v>
      </c>
      <c r="D331" s="5" t="s">
        <v>12</v>
      </c>
      <c r="E331" s="5">
        <v>2</v>
      </c>
      <c r="F331" s="10">
        <v>15618</v>
      </c>
      <c r="G331" s="10">
        <f t="shared" si="7"/>
        <v>7809</v>
      </c>
    </row>
    <row r="332" ht="57" spans="1:7">
      <c r="A332" s="5">
        <v>117</v>
      </c>
      <c r="B332" s="6" t="s">
        <v>503</v>
      </c>
      <c r="C332" s="6" t="s">
        <v>421</v>
      </c>
      <c r="D332" s="5" t="s">
        <v>12</v>
      </c>
      <c r="E332" s="5">
        <v>3</v>
      </c>
      <c r="F332" s="10">
        <v>17388</v>
      </c>
      <c r="G332" s="10">
        <f t="shared" si="7"/>
        <v>5796</v>
      </c>
    </row>
    <row r="333" ht="57" spans="1:7">
      <c r="A333" s="5">
        <v>118</v>
      </c>
      <c r="B333" s="6" t="s">
        <v>504</v>
      </c>
      <c r="C333" s="6" t="s">
        <v>501</v>
      </c>
      <c r="D333" s="5" t="s">
        <v>23</v>
      </c>
      <c r="E333" s="5">
        <v>1</v>
      </c>
      <c r="F333" s="10">
        <v>89840</v>
      </c>
      <c r="G333" s="10">
        <f t="shared" si="7"/>
        <v>89840</v>
      </c>
    </row>
    <row r="334" spans="1:7">
      <c r="A334" s="5">
        <v>119</v>
      </c>
      <c r="B334" s="6" t="s">
        <v>505</v>
      </c>
      <c r="C334" s="6" t="s">
        <v>400</v>
      </c>
      <c r="D334" s="5" t="s">
        <v>12</v>
      </c>
      <c r="E334" s="5">
        <v>2</v>
      </c>
      <c r="F334" s="10">
        <v>15618</v>
      </c>
      <c r="G334" s="10">
        <f t="shared" si="7"/>
        <v>7809</v>
      </c>
    </row>
    <row r="335" ht="57" spans="1:7">
      <c r="A335" s="5">
        <v>120</v>
      </c>
      <c r="B335" s="6" t="s">
        <v>506</v>
      </c>
      <c r="C335" s="6" t="s">
        <v>421</v>
      </c>
      <c r="D335" s="5" t="s">
        <v>12</v>
      </c>
      <c r="E335" s="5">
        <v>2</v>
      </c>
      <c r="F335" s="10">
        <v>11592</v>
      </c>
      <c r="G335" s="10">
        <f t="shared" si="7"/>
        <v>5796</v>
      </c>
    </row>
    <row r="336" ht="85.5" spans="1:7">
      <c r="A336" s="5">
        <v>121</v>
      </c>
      <c r="B336" s="6" t="s">
        <v>507</v>
      </c>
      <c r="C336" s="6" t="s">
        <v>508</v>
      </c>
      <c r="D336" s="5" t="s">
        <v>23</v>
      </c>
      <c r="E336" s="5">
        <v>1</v>
      </c>
      <c r="F336" s="10">
        <v>32200</v>
      </c>
      <c r="G336" s="10">
        <f t="shared" si="7"/>
        <v>32200</v>
      </c>
    </row>
    <row r="337" ht="28.5" spans="1:7">
      <c r="A337" s="5">
        <v>122</v>
      </c>
      <c r="B337" s="6" t="s">
        <v>509</v>
      </c>
      <c r="C337" s="6"/>
      <c r="D337" s="5" t="s">
        <v>23</v>
      </c>
      <c r="E337" s="5">
        <v>1</v>
      </c>
      <c r="F337" s="10">
        <v>51517</v>
      </c>
      <c r="G337" s="10">
        <f t="shared" si="7"/>
        <v>51517</v>
      </c>
    </row>
    <row r="338" ht="57" spans="1:7">
      <c r="A338" s="5">
        <v>123</v>
      </c>
      <c r="B338" s="6" t="s">
        <v>510</v>
      </c>
      <c r="C338" s="6" t="s">
        <v>501</v>
      </c>
      <c r="D338" s="5" t="s">
        <v>23</v>
      </c>
      <c r="E338" s="5">
        <v>1</v>
      </c>
      <c r="F338" s="10">
        <v>117450</v>
      </c>
      <c r="G338" s="10">
        <f t="shared" si="7"/>
        <v>117450</v>
      </c>
    </row>
    <row r="339" ht="85.5" spans="1:7">
      <c r="A339" s="5">
        <v>124</v>
      </c>
      <c r="B339" s="6" t="s">
        <v>511</v>
      </c>
      <c r="C339" s="6" t="s">
        <v>512</v>
      </c>
      <c r="D339" s="5" t="s">
        <v>23</v>
      </c>
      <c r="E339" s="5">
        <v>2</v>
      </c>
      <c r="F339" s="10">
        <v>54280</v>
      </c>
      <c r="G339" s="10">
        <f t="shared" si="7"/>
        <v>27140</v>
      </c>
    </row>
    <row r="340" ht="99.75" spans="1:7">
      <c r="A340" s="5">
        <v>125</v>
      </c>
      <c r="B340" s="6" t="s">
        <v>513</v>
      </c>
      <c r="C340" s="6" t="s">
        <v>514</v>
      </c>
      <c r="D340" s="5" t="s">
        <v>23</v>
      </c>
      <c r="E340" s="5">
        <v>2</v>
      </c>
      <c r="F340" s="10">
        <v>108192</v>
      </c>
      <c r="G340" s="10">
        <f t="shared" si="7"/>
        <v>54096</v>
      </c>
    </row>
    <row r="341" ht="99.75" spans="1:7">
      <c r="A341" s="5">
        <v>126</v>
      </c>
      <c r="B341" s="6" t="s">
        <v>515</v>
      </c>
      <c r="C341" s="6" t="s">
        <v>514</v>
      </c>
      <c r="D341" s="5" t="s">
        <v>23</v>
      </c>
      <c r="E341" s="5">
        <v>2</v>
      </c>
      <c r="F341" s="10">
        <v>108192</v>
      </c>
      <c r="G341" s="10">
        <f t="shared" si="7"/>
        <v>54096</v>
      </c>
    </row>
    <row r="342" ht="114" spans="1:7">
      <c r="A342" s="5">
        <v>127</v>
      </c>
      <c r="B342" s="6" t="s">
        <v>516</v>
      </c>
      <c r="C342" s="6" t="s">
        <v>517</v>
      </c>
      <c r="D342" s="5" t="s">
        <v>23</v>
      </c>
      <c r="E342" s="5">
        <v>2</v>
      </c>
      <c r="F342" s="10">
        <v>108192</v>
      </c>
      <c r="G342" s="10">
        <f t="shared" si="7"/>
        <v>54096</v>
      </c>
    </row>
    <row r="343" ht="28.5" spans="1:7">
      <c r="A343" s="5">
        <v>128</v>
      </c>
      <c r="B343" s="6" t="s">
        <v>518</v>
      </c>
      <c r="C343" s="6" t="s">
        <v>519</v>
      </c>
      <c r="D343" s="5" t="s">
        <v>23</v>
      </c>
      <c r="E343" s="5">
        <v>2</v>
      </c>
      <c r="F343" s="10">
        <v>15618</v>
      </c>
      <c r="G343" s="10">
        <f t="shared" si="7"/>
        <v>7809</v>
      </c>
    </row>
    <row r="344" ht="71.25" spans="1:7">
      <c r="A344" s="5">
        <v>130</v>
      </c>
      <c r="B344" s="6" t="s">
        <v>520</v>
      </c>
      <c r="C344" s="6" t="s">
        <v>456</v>
      </c>
      <c r="D344" s="5" t="s">
        <v>23</v>
      </c>
      <c r="E344" s="5">
        <v>1</v>
      </c>
      <c r="F344" s="10">
        <v>404237</v>
      </c>
      <c r="G344" s="10">
        <f t="shared" si="7"/>
        <v>404237</v>
      </c>
    </row>
    <row r="345" spans="1:7">
      <c r="A345" s="5">
        <v>131</v>
      </c>
      <c r="B345" s="6" t="s">
        <v>521</v>
      </c>
      <c r="C345" s="6" t="s">
        <v>522</v>
      </c>
      <c r="D345" s="5" t="s">
        <v>23</v>
      </c>
      <c r="E345" s="5">
        <v>1</v>
      </c>
      <c r="F345" s="10">
        <v>40419</v>
      </c>
      <c r="G345" s="10">
        <f t="shared" si="7"/>
        <v>40419</v>
      </c>
    </row>
    <row r="346" ht="42.75" spans="1:7">
      <c r="A346" s="5">
        <v>132</v>
      </c>
      <c r="B346" s="6" t="s">
        <v>459</v>
      </c>
      <c r="C346" s="6" t="s">
        <v>460</v>
      </c>
      <c r="D346" s="5" t="s">
        <v>23</v>
      </c>
      <c r="E346" s="5">
        <v>1</v>
      </c>
      <c r="F346" s="10">
        <v>184000</v>
      </c>
      <c r="G346" s="10">
        <f t="shared" si="7"/>
        <v>184000</v>
      </c>
    </row>
    <row r="347" spans="1:7">
      <c r="A347" s="5">
        <v>134</v>
      </c>
      <c r="B347" s="6" t="s">
        <v>523</v>
      </c>
      <c r="C347" s="6" t="s">
        <v>350</v>
      </c>
      <c r="D347" s="5" t="s">
        <v>12</v>
      </c>
      <c r="E347" s="5">
        <v>2</v>
      </c>
      <c r="F347" s="10">
        <v>14328</v>
      </c>
      <c r="G347" s="10">
        <f t="shared" si="7"/>
        <v>7164</v>
      </c>
    </row>
    <row r="348" ht="57" spans="1:7">
      <c r="A348" s="5">
        <v>135</v>
      </c>
      <c r="B348" s="6" t="s">
        <v>524</v>
      </c>
      <c r="C348" s="6" t="s">
        <v>525</v>
      </c>
      <c r="D348" s="5" t="s">
        <v>12</v>
      </c>
      <c r="E348" s="5">
        <v>2</v>
      </c>
      <c r="F348" s="10">
        <v>54280</v>
      </c>
      <c r="G348" s="10">
        <f t="shared" si="7"/>
        <v>27140</v>
      </c>
    </row>
    <row r="349" ht="85.5" spans="1:7">
      <c r="A349" s="5">
        <v>136</v>
      </c>
      <c r="B349" s="6" t="s">
        <v>526</v>
      </c>
      <c r="C349" s="6" t="s">
        <v>527</v>
      </c>
      <c r="D349" s="5" t="s">
        <v>23</v>
      </c>
      <c r="E349" s="5">
        <v>2</v>
      </c>
      <c r="F349" s="10">
        <v>108192</v>
      </c>
      <c r="G349" s="10">
        <f t="shared" si="7"/>
        <v>54096</v>
      </c>
    </row>
    <row r="350" ht="85.5" spans="1:7">
      <c r="A350" s="5">
        <v>137</v>
      </c>
      <c r="B350" s="6" t="s">
        <v>528</v>
      </c>
      <c r="C350" s="6" t="s">
        <v>529</v>
      </c>
      <c r="D350" s="5" t="s">
        <v>23</v>
      </c>
      <c r="E350" s="5">
        <v>1</v>
      </c>
      <c r="F350" s="10">
        <v>54096</v>
      </c>
      <c r="G350" s="10">
        <f t="shared" si="7"/>
        <v>54096</v>
      </c>
    </row>
    <row r="351" ht="28.5" spans="1:7">
      <c r="A351" s="5">
        <v>138</v>
      </c>
      <c r="B351" s="6" t="s">
        <v>530</v>
      </c>
      <c r="C351" s="6" t="s">
        <v>441</v>
      </c>
      <c r="D351" s="5" t="s">
        <v>23</v>
      </c>
      <c r="E351" s="5">
        <v>1</v>
      </c>
      <c r="F351" s="10">
        <v>632</v>
      </c>
      <c r="G351" s="10">
        <f t="shared" si="7"/>
        <v>632</v>
      </c>
    </row>
    <row r="352" ht="28.5" spans="1:7">
      <c r="A352" s="15">
        <v>139</v>
      </c>
      <c r="B352" s="14" t="s">
        <v>531</v>
      </c>
      <c r="C352" s="14" t="s">
        <v>532</v>
      </c>
      <c r="D352" s="15" t="s">
        <v>23</v>
      </c>
      <c r="E352" s="15">
        <v>2</v>
      </c>
      <c r="F352" s="16">
        <v>320000</v>
      </c>
      <c r="G352" s="16">
        <f t="shared" si="7"/>
        <v>160000</v>
      </c>
    </row>
    <row r="353" ht="28.5" spans="1:7">
      <c r="A353" s="15">
        <v>140</v>
      </c>
      <c r="B353" s="14" t="s">
        <v>533</v>
      </c>
      <c r="C353" s="14" t="s">
        <v>532</v>
      </c>
      <c r="D353" s="15" t="s">
        <v>23</v>
      </c>
      <c r="E353" s="15">
        <v>1</v>
      </c>
      <c r="F353" s="16">
        <v>180000</v>
      </c>
      <c r="G353" s="16">
        <f t="shared" si="7"/>
        <v>180000</v>
      </c>
    </row>
    <row r="354" ht="28.5" spans="1:7">
      <c r="A354" s="15">
        <v>141</v>
      </c>
      <c r="B354" s="14" t="s">
        <v>534</v>
      </c>
      <c r="C354" s="14" t="s">
        <v>535</v>
      </c>
      <c r="D354" s="15" t="s">
        <v>23</v>
      </c>
      <c r="E354" s="15">
        <v>1</v>
      </c>
      <c r="F354" s="16">
        <v>24000</v>
      </c>
      <c r="G354" s="16">
        <f t="shared" si="7"/>
        <v>24000</v>
      </c>
    </row>
    <row r="355" spans="1:7">
      <c r="A355" s="7" t="s">
        <v>536</v>
      </c>
      <c r="B355" s="8" t="s">
        <v>537</v>
      </c>
      <c r="C355" s="8"/>
      <c r="D355" s="7"/>
      <c r="E355" s="7"/>
      <c r="F355" s="10"/>
      <c r="G355" s="10"/>
    </row>
    <row r="356" spans="1:7">
      <c r="A356" s="7" t="s">
        <v>538</v>
      </c>
      <c r="B356" s="8" t="s">
        <v>539</v>
      </c>
      <c r="C356" s="8"/>
      <c r="D356" s="7"/>
      <c r="E356" s="7"/>
      <c r="F356" s="10"/>
      <c r="G356" s="10"/>
    </row>
    <row r="357" ht="142.5" spans="1:7">
      <c r="A357" s="5">
        <v>1</v>
      </c>
      <c r="B357" s="6" t="s">
        <v>540</v>
      </c>
      <c r="C357" s="6" t="s">
        <v>541</v>
      </c>
      <c r="D357" s="5" t="s">
        <v>23</v>
      </c>
      <c r="E357" s="5">
        <v>4</v>
      </c>
      <c r="F357" s="10">
        <v>28752</v>
      </c>
      <c r="G357" s="10">
        <f t="shared" ref="G357:G372" si="8">F357/E357</f>
        <v>7188</v>
      </c>
    </row>
    <row r="358" spans="1:7">
      <c r="A358" s="5">
        <v>2</v>
      </c>
      <c r="B358" s="6" t="s">
        <v>542</v>
      </c>
      <c r="C358" s="6" t="s">
        <v>543</v>
      </c>
      <c r="D358" s="5" t="s">
        <v>12</v>
      </c>
      <c r="E358" s="5">
        <v>4</v>
      </c>
      <c r="F358" s="10">
        <v>5980</v>
      </c>
      <c r="G358" s="10">
        <f t="shared" si="8"/>
        <v>1495</v>
      </c>
    </row>
    <row r="359" spans="1:7">
      <c r="A359" s="5">
        <v>3</v>
      </c>
      <c r="B359" s="6" t="s">
        <v>544</v>
      </c>
      <c r="C359" s="6" t="s">
        <v>545</v>
      </c>
      <c r="D359" s="5" t="s">
        <v>368</v>
      </c>
      <c r="E359" s="5">
        <v>83</v>
      </c>
      <c r="F359" s="10">
        <v>143175</v>
      </c>
      <c r="G359" s="10">
        <f t="shared" si="8"/>
        <v>1725</v>
      </c>
    </row>
    <row r="360" ht="42.75" spans="1:7">
      <c r="A360" s="5">
        <v>4</v>
      </c>
      <c r="B360" s="6" t="s">
        <v>546</v>
      </c>
      <c r="C360" s="6" t="s">
        <v>547</v>
      </c>
      <c r="D360" s="5" t="s">
        <v>23</v>
      </c>
      <c r="E360" s="5">
        <v>1</v>
      </c>
      <c r="F360" s="10">
        <v>4025</v>
      </c>
      <c r="G360" s="10">
        <f t="shared" si="8"/>
        <v>4025</v>
      </c>
    </row>
    <row r="361" spans="1:7">
      <c r="A361" s="5">
        <v>5</v>
      </c>
      <c r="B361" s="6" t="s">
        <v>548</v>
      </c>
      <c r="C361" s="6" t="s">
        <v>549</v>
      </c>
      <c r="D361" s="5" t="s">
        <v>394</v>
      </c>
      <c r="E361" s="5">
        <v>3</v>
      </c>
      <c r="F361" s="10">
        <v>8625</v>
      </c>
      <c r="G361" s="10">
        <f t="shared" si="8"/>
        <v>2875</v>
      </c>
    </row>
    <row r="362" ht="42.75" spans="1:7">
      <c r="A362" s="5">
        <v>6</v>
      </c>
      <c r="B362" s="6" t="s">
        <v>550</v>
      </c>
      <c r="C362" s="6" t="s">
        <v>551</v>
      </c>
      <c r="D362" s="5" t="s">
        <v>12</v>
      </c>
      <c r="E362" s="5">
        <v>39</v>
      </c>
      <c r="F362" s="10">
        <v>53820</v>
      </c>
      <c r="G362" s="10">
        <f t="shared" si="8"/>
        <v>1380</v>
      </c>
    </row>
    <row r="363" ht="42.75" spans="1:7">
      <c r="A363" s="5">
        <v>7</v>
      </c>
      <c r="B363" s="6" t="s">
        <v>552</v>
      </c>
      <c r="C363" s="6" t="s">
        <v>553</v>
      </c>
      <c r="D363" s="5" t="s">
        <v>12</v>
      </c>
      <c r="E363" s="5">
        <v>4</v>
      </c>
      <c r="F363" s="10">
        <v>17480</v>
      </c>
      <c r="G363" s="10">
        <f t="shared" si="8"/>
        <v>4370</v>
      </c>
    </row>
    <row r="364" ht="28.5" spans="1:7">
      <c r="A364" s="5">
        <v>8</v>
      </c>
      <c r="B364" s="6" t="s">
        <v>554</v>
      </c>
      <c r="C364" s="6" t="s">
        <v>555</v>
      </c>
      <c r="D364" s="5" t="s">
        <v>12</v>
      </c>
      <c r="E364" s="5">
        <v>81</v>
      </c>
      <c r="F364" s="10">
        <v>102465</v>
      </c>
      <c r="G364" s="10">
        <f t="shared" si="8"/>
        <v>1265</v>
      </c>
    </row>
    <row r="365" ht="42.75" spans="1:7">
      <c r="A365" s="5">
        <v>9</v>
      </c>
      <c r="B365" s="6" t="s">
        <v>556</v>
      </c>
      <c r="C365" s="6" t="s">
        <v>557</v>
      </c>
      <c r="D365" s="5" t="s">
        <v>23</v>
      </c>
      <c r="E365" s="5">
        <v>48</v>
      </c>
      <c r="F365" s="10">
        <v>44160</v>
      </c>
      <c r="G365" s="10">
        <f t="shared" si="8"/>
        <v>920</v>
      </c>
    </row>
    <row r="366" ht="42.75" spans="1:7">
      <c r="A366" s="5">
        <v>10</v>
      </c>
      <c r="B366" s="6" t="s">
        <v>556</v>
      </c>
      <c r="C366" s="6" t="s">
        <v>558</v>
      </c>
      <c r="D366" s="5" t="s">
        <v>23</v>
      </c>
      <c r="E366" s="5">
        <v>12</v>
      </c>
      <c r="F366" s="10">
        <v>20280</v>
      </c>
      <c r="G366" s="10">
        <f t="shared" si="8"/>
        <v>1690</v>
      </c>
    </row>
    <row r="367" ht="42.75" spans="1:7">
      <c r="A367" s="5">
        <v>11</v>
      </c>
      <c r="B367" s="6" t="s">
        <v>559</v>
      </c>
      <c r="C367" s="6" t="s">
        <v>560</v>
      </c>
      <c r="D367" s="5" t="s">
        <v>12</v>
      </c>
      <c r="E367" s="5">
        <v>12</v>
      </c>
      <c r="F367" s="10">
        <v>11184</v>
      </c>
      <c r="G367" s="10">
        <f t="shared" si="8"/>
        <v>932</v>
      </c>
    </row>
    <row r="368" ht="42.75" spans="1:7">
      <c r="A368" s="5">
        <v>12</v>
      </c>
      <c r="B368" s="6" t="s">
        <v>559</v>
      </c>
      <c r="C368" s="6" t="s">
        <v>561</v>
      </c>
      <c r="D368" s="5" t="s">
        <v>12</v>
      </c>
      <c r="E368" s="5">
        <v>6</v>
      </c>
      <c r="F368" s="10">
        <v>5580</v>
      </c>
      <c r="G368" s="10">
        <f t="shared" si="8"/>
        <v>930</v>
      </c>
    </row>
    <row r="369" ht="28.5" spans="1:7">
      <c r="A369" s="5">
        <v>13</v>
      </c>
      <c r="B369" s="6" t="s">
        <v>562</v>
      </c>
      <c r="C369" s="6" t="s">
        <v>563</v>
      </c>
      <c r="D369" s="5" t="s">
        <v>12</v>
      </c>
      <c r="E369" s="5">
        <v>6</v>
      </c>
      <c r="F369" s="10">
        <v>2760</v>
      </c>
      <c r="G369" s="10">
        <f t="shared" si="8"/>
        <v>460</v>
      </c>
    </row>
    <row r="370" spans="1:7">
      <c r="A370" s="5">
        <v>14</v>
      </c>
      <c r="B370" s="6" t="s">
        <v>564</v>
      </c>
      <c r="C370" s="6" t="s">
        <v>565</v>
      </c>
      <c r="D370" s="5" t="s">
        <v>12</v>
      </c>
      <c r="E370" s="5">
        <v>30</v>
      </c>
      <c r="F370" s="10">
        <v>5880</v>
      </c>
      <c r="G370" s="10">
        <f t="shared" si="8"/>
        <v>196</v>
      </c>
    </row>
    <row r="371" spans="1:7">
      <c r="A371" s="5">
        <v>15</v>
      </c>
      <c r="B371" s="6" t="s">
        <v>566</v>
      </c>
      <c r="C371" s="6" t="s">
        <v>567</v>
      </c>
      <c r="D371" s="5" t="s">
        <v>12</v>
      </c>
      <c r="E371" s="5">
        <v>4</v>
      </c>
      <c r="F371" s="10">
        <v>784</v>
      </c>
      <c r="G371" s="10">
        <f t="shared" si="8"/>
        <v>196</v>
      </c>
    </row>
    <row r="372" ht="28.5" spans="1:7">
      <c r="A372" s="5">
        <v>16</v>
      </c>
      <c r="B372" s="6" t="s">
        <v>568</v>
      </c>
      <c r="C372" s="6" t="s">
        <v>569</v>
      </c>
      <c r="D372" s="5" t="s">
        <v>23</v>
      </c>
      <c r="E372" s="5">
        <v>21</v>
      </c>
      <c r="F372" s="10">
        <v>19320</v>
      </c>
      <c r="G372" s="10">
        <f t="shared" si="8"/>
        <v>920</v>
      </c>
    </row>
    <row r="373" spans="1:7">
      <c r="A373" s="7" t="s">
        <v>570</v>
      </c>
      <c r="B373" s="8" t="s">
        <v>571</v>
      </c>
      <c r="C373" s="8"/>
      <c r="D373" s="7"/>
      <c r="E373" s="7"/>
      <c r="F373" s="10"/>
      <c r="G373" s="10"/>
    </row>
    <row r="374" ht="57" spans="1:7">
      <c r="A374" s="5">
        <v>1</v>
      </c>
      <c r="B374" s="6" t="s">
        <v>572</v>
      </c>
      <c r="C374" s="6" t="s">
        <v>573</v>
      </c>
      <c r="D374" s="5" t="s">
        <v>212</v>
      </c>
      <c r="E374" s="5">
        <v>2000</v>
      </c>
      <c r="F374" s="10">
        <v>11500</v>
      </c>
      <c r="G374" s="10">
        <f t="shared" ref="G374:G379" si="9">F374/E374</f>
        <v>5.75</v>
      </c>
    </row>
    <row r="375" spans="1:7">
      <c r="A375" s="5">
        <v>2</v>
      </c>
      <c r="B375" s="6" t="s">
        <v>574</v>
      </c>
      <c r="C375" s="6" t="s">
        <v>575</v>
      </c>
      <c r="D375" s="5" t="s">
        <v>23</v>
      </c>
      <c r="E375" s="5">
        <v>1</v>
      </c>
      <c r="F375" s="10">
        <v>11500</v>
      </c>
      <c r="G375" s="10">
        <f t="shared" si="9"/>
        <v>11500</v>
      </c>
    </row>
    <row r="376" ht="57" spans="1:7">
      <c r="A376" s="5">
        <v>3</v>
      </c>
      <c r="B376" s="6" t="s">
        <v>576</v>
      </c>
      <c r="C376" s="6" t="s">
        <v>577</v>
      </c>
      <c r="D376" s="5" t="s">
        <v>23</v>
      </c>
      <c r="E376" s="5">
        <v>1</v>
      </c>
      <c r="F376" s="10">
        <v>11500</v>
      </c>
      <c r="G376" s="10">
        <f t="shared" si="9"/>
        <v>11500</v>
      </c>
    </row>
    <row r="377" spans="1:7">
      <c r="A377" s="5">
        <v>4</v>
      </c>
      <c r="B377" s="6" t="s">
        <v>578</v>
      </c>
      <c r="C377" s="6" t="s">
        <v>575</v>
      </c>
      <c r="D377" s="5" t="s">
        <v>23</v>
      </c>
      <c r="E377" s="5">
        <v>1</v>
      </c>
      <c r="F377" s="10">
        <v>17250</v>
      </c>
      <c r="G377" s="10">
        <f t="shared" si="9"/>
        <v>17250</v>
      </c>
    </row>
    <row r="378" ht="57" spans="1:7">
      <c r="A378" s="5">
        <v>5</v>
      </c>
      <c r="B378" s="6" t="s">
        <v>579</v>
      </c>
      <c r="C378" s="6" t="s">
        <v>580</v>
      </c>
      <c r="D378" s="5" t="s">
        <v>12</v>
      </c>
      <c r="E378" s="5">
        <v>9</v>
      </c>
      <c r="F378" s="10">
        <v>20700</v>
      </c>
      <c r="G378" s="10">
        <f t="shared" si="9"/>
        <v>2300</v>
      </c>
    </row>
    <row r="379" ht="28.5" spans="1:7">
      <c r="A379" s="5">
        <v>6</v>
      </c>
      <c r="B379" s="6" t="s">
        <v>581</v>
      </c>
      <c r="C379" s="6" t="s">
        <v>582</v>
      </c>
      <c r="D379" s="5" t="s">
        <v>583</v>
      </c>
      <c r="E379" s="5">
        <v>2</v>
      </c>
      <c r="F379" s="10">
        <v>3450</v>
      </c>
      <c r="G379" s="10">
        <f t="shared" si="9"/>
        <v>1725</v>
      </c>
    </row>
    <row r="380" spans="1:7">
      <c r="A380" s="7" t="s">
        <v>584</v>
      </c>
      <c r="B380" s="8" t="s">
        <v>585</v>
      </c>
      <c r="C380" s="8"/>
      <c r="D380" s="7"/>
      <c r="E380" s="7"/>
      <c r="F380" s="10"/>
      <c r="G380" s="10"/>
    </row>
    <row r="381" spans="1:7">
      <c r="A381" s="5">
        <v>1</v>
      </c>
      <c r="B381" s="6" t="s">
        <v>586</v>
      </c>
      <c r="C381" s="6" t="s">
        <v>587</v>
      </c>
      <c r="D381" s="5" t="s">
        <v>23</v>
      </c>
      <c r="E381" s="5">
        <v>18</v>
      </c>
      <c r="F381" s="10">
        <v>24840</v>
      </c>
      <c r="G381" s="10">
        <f>F381/E381</f>
        <v>1380</v>
      </c>
    </row>
    <row r="382" ht="42.75" spans="1:7">
      <c r="A382" s="5">
        <v>3</v>
      </c>
      <c r="B382" s="6" t="s">
        <v>588</v>
      </c>
      <c r="C382" s="6" t="s">
        <v>589</v>
      </c>
      <c r="D382" s="5" t="s">
        <v>23</v>
      </c>
      <c r="E382" s="5">
        <v>1</v>
      </c>
      <c r="F382" s="10">
        <v>3795</v>
      </c>
      <c r="G382" s="10">
        <f>F382/E382</f>
        <v>3795</v>
      </c>
    </row>
    <row r="383" ht="42.75" spans="1:7">
      <c r="A383" s="5">
        <v>4</v>
      </c>
      <c r="B383" s="6" t="s">
        <v>590</v>
      </c>
      <c r="C383" s="6" t="s">
        <v>591</v>
      </c>
      <c r="D383" s="5" t="s">
        <v>23</v>
      </c>
      <c r="E383" s="5">
        <v>120</v>
      </c>
      <c r="F383" s="10">
        <v>69000</v>
      </c>
      <c r="G383" s="10">
        <f>F383/E383</f>
        <v>575</v>
      </c>
    </row>
    <row r="384" ht="28.5" spans="1:7">
      <c r="A384" s="5">
        <v>5</v>
      </c>
      <c r="B384" s="6" t="s">
        <v>592</v>
      </c>
      <c r="C384" s="6" t="s">
        <v>593</v>
      </c>
      <c r="D384" s="5" t="s">
        <v>12</v>
      </c>
      <c r="E384" s="5">
        <v>8</v>
      </c>
      <c r="F384" s="10">
        <v>9200</v>
      </c>
      <c r="G384" s="10">
        <f>F384/E384</f>
        <v>1150</v>
      </c>
    </row>
    <row r="385" spans="1:7">
      <c r="A385" s="7" t="s">
        <v>594</v>
      </c>
      <c r="B385" s="8" t="s">
        <v>595</v>
      </c>
      <c r="C385" s="8"/>
      <c r="D385" s="7"/>
      <c r="E385" s="7"/>
      <c r="F385" s="10"/>
      <c r="G385" s="10"/>
    </row>
    <row r="386" spans="1:7">
      <c r="A386" s="5">
        <v>1</v>
      </c>
      <c r="B386" s="6" t="s">
        <v>596</v>
      </c>
      <c r="C386" s="6"/>
      <c r="D386" s="5" t="s">
        <v>394</v>
      </c>
      <c r="E386" s="5">
        <v>1</v>
      </c>
      <c r="F386" s="10">
        <v>5750</v>
      </c>
      <c r="G386" s="10">
        <f>F386/E386</f>
        <v>5750</v>
      </c>
    </row>
    <row r="387" spans="1:7">
      <c r="A387" s="7" t="s">
        <v>597</v>
      </c>
      <c r="B387" s="8" t="s">
        <v>598</v>
      </c>
      <c r="C387" s="8"/>
      <c r="D387" s="7"/>
      <c r="E387" s="7"/>
      <c r="F387" s="10"/>
      <c r="G387" s="10"/>
    </row>
    <row r="388" spans="1:7">
      <c r="A388" s="5">
        <v>1</v>
      </c>
      <c r="B388" s="6" t="s">
        <v>599</v>
      </c>
      <c r="C388" s="6" t="s">
        <v>600</v>
      </c>
      <c r="D388" s="5" t="s">
        <v>394</v>
      </c>
      <c r="E388" s="5">
        <v>60</v>
      </c>
      <c r="F388" s="10">
        <v>10380</v>
      </c>
      <c r="G388" s="10">
        <f>F388/E388</f>
        <v>173</v>
      </c>
    </row>
    <row r="389" spans="1:7">
      <c r="A389" s="5">
        <v>2</v>
      </c>
      <c r="B389" s="6" t="s">
        <v>601</v>
      </c>
      <c r="C389" s="6" t="s">
        <v>602</v>
      </c>
      <c r="D389" s="5" t="s">
        <v>394</v>
      </c>
      <c r="E389" s="5">
        <v>8</v>
      </c>
      <c r="F389" s="10">
        <v>920</v>
      </c>
      <c r="G389" s="10">
        <f>F389/E389</f>
        <v>115</v>
      </c>
    </row>
    <row r="390" ht="42.75" spans="1:7">
      <c r="A390" s="5">
        <v>3</v>
      </c>
      <c r="B390" s="6" t="s">
        <v>603</v>
      </c>
      <c r="C390" s="6" t="s">
        <v>604</v>
      </c>
      <c r="D390" s="5" t="s">
        <v>23</v>
      </c>
      <c r="E390" s="5">
        <v>1</v>
      </c>
      <c r="F390" s="10">
        <v>2875</v>
      </c>
      <c r="G390" s="10">
        <f>F390/E390</f>
        <v>2875</v>
      </c>
    </row>
    <row r="391" spans="1:7">
      <c r="A391" s="7" t="s">
        <v>605</v>
      </c>
      <c r="B391" s="8" t="s">
        <v>606</v>
      </c>
      <c r="C391" s="8"/>
      <c r="D391" s="7"/>
      <c r="E391" s="7"/>
      <c r="F391" s="10"/>
      <c r="G391" s="10"/>
    </row>
    <row r="392" spans="1:7">
      <c r="A392" s="7" t="s">
        <v>607</v>
      </c>
      <c r="B392" s="8" t="s">
        <v>608</v>
      </c>
      <c r="C392" s="8"/>
      <c r="D392" s="7"/>
      <c r="E392" s="7"/>
      <c r="F392" s="10"/>
      <c r="G392" s="10"/>
    </row>
    <row r="393" spans="1:7">
      <c r="A393" s="7" t="s">
        <v>609</v>
      </c>
      <c r="B393" s="8" t="s">
        <v>610</v>
      </c>
      <c r="C393" s="8"/>
      <c r="D393" s="7"/>
      <c r="E393" s="7"/>
      <c r="F393" s="10"/>
      <c r="G393" s="10"/>
    </row>
    <row r="394" ht="28.5" spans="1:7">
      <c r="A394" s="5">
        <v>1</v>
      </c>
      <c r="B394" s="6" t="s">
        <v>611</v>
      </c>
      <c r="C394" s="6" t="s">
        <v>612</v>
      </c>
      <c r="D394" s="5" t="s">
        <v>23</v>
      </c>
      <c r="E394" s="5">
        <v>1</v>
      </c>
      <c r="F394" s="10">
        <v>5750</v>
      </c>
      <c r="G394" s="10">
        <f>F394/E394</f>
        <v>5750</v>
      </c>
    </row>
    <row r="395" spans="1:7">
      <c r="A395" s="7" t="s">
        <v>613</v>
      </c>
      <c r="B395" s="8" t="s">
        <v>614</v>
      </c>
      <c r="C395" s="8"/>
      <c r="D395" s="7"/>
      <c r="E395" s="7"/>
      <c r="F395" s="10"/>
      <c r="G395" s="10"/>
    </row>
    <row r="396" spans="1:7">
      <c r="A396" s="5">
        <v>2</v>
      </c>
      <c r="B396" s="6" t="s">
        <v>615</v>
      </c>
      <c r="C396" s="6" t="s">
        <v>616</v>
      </c>
      <c r="D396" s="5" t="s">
        <v>23</v>
      </c>
      <c r="E396" s="5">
        <v>1</v>
      </c>
      <c r="F396" s="10">
        <v>9200</v>
      </c>
      <c r="G396" s="10">
        <f t="shared" ref="G396:G402" si="10">F396/E396</f>
        <v>9200</v>
      </c>
    </row>
    <row r="397" spans="1:7">
      <c r="A397" s="5">
        <v>3</v>
      </c>
      <c r="B397" s="6" t="s">
        <v>617</v>
      </c>
      <c r="C397" s="6" t="s">
        <v>616</v>
      </c>
      <c r="D397" s="5" t="s">
        <v>12</v>
      </c>
      <c r="E397" s="5">
        <v>1</v>
      </c>
      <c r="F397" s="10">
        <v>13800</v>
      </c>
      <c r="G397" s="10">
        <f t="shared" si="10"/>
        <v>13800</v>
      </c>
    </row>
    <row r="398" ht="42.75" spans="1:7">
      <c r="A398" s="5">
        <v>4</v>
      </c>
      <c r="B398" s="6" t="s">
        <v>618</v>
      </c>
      <c r="C398" s="6" t="s">
        <v>619</v>
      </c>
      <c r="D398" s="5" t="s">
        <v>12</v>
      </c>
      <c r="E398" s="5">
        <v>1</v>
      </c>
      <c r="F398" s="10">
        <v>13800</v>
      </c>
      <c r="G398" s="10">
        <f t="shared" si="10"/>
        <v>13800</v>
      </c>
    </row>
    <row r="399" spans="1:7">
      <c r="A399" s="5">
        <v>5</v>
      </c>
      <c r="B399" s="6" t="s">
        <v>620</v>
      </c>
      <c r="C399" s="6" t="s">
        <v>621</v>
      </c>
      <c r="D399" s="5" t="s">
        <v>23</v>
      </c>
      <c r="E399" s="5">
        <v>1</v>
      </c>
      <c r="F399" s="10">
        <v>5244</v>
      </c>
      <c r="G399" s="10">
        <f t="shared" si="10"/>
        <v>5244</v>
      </c>
    </row>
    <row r="400" spans="1:7">
      <c r="A400" s="5">
        <v>6</v>
      </c>
      <c r="B400" s="6" t="s">
        <v>622</v>
      </c>
      <c r="C400" s="6" t="s">
        <v>623</v>
      </c>
      <c r="D400" s="5" t="s">
        <v>23</v>
      </c>
      <c r="E400" s="5">
        <v>1</v>
      </c>
      <c r="F400" s="10">
        <v>7475</v>
      </c>
      <c r="G400" s="10">
        <f t="shared" si="10"/>
        <v>7475</v>
      </c>
    </row>
    <row r="401" spans="1:7">
      <c r="A401" s="5">
        <v>7</v>
      </c>
      <c r="B401" s="6" t="s">
        <v>624</v>
      </c>
      <c r="C401" s="6" t="s">
        <v>623</v>
      </c>
      <c r="D401" s="5" t="s">
        <v>23</v>
      </c>
      <c r="E401" s="5">
        <v>1</v>
      </c>
      <c r="F401" s="10">
        <v>28750</v>
      </c>
      <c r="G401" s="10">
        <f t="shared" si="10"/>
        <v>28750</v>
      </c>
    </row>
    <row r="402" spans="1:7">
      <c r="A402" s="5">
        <v>8</v>
      </c>
      <c r="B402" s="6" t="s">
        <v>624</v>
      </c>
      <c r="C402" s="6" t="s">
        <v>623</v>
      </c>
      <c r="D402" s="5" t="s">
        <v>23</v>
      </c>
      <c r="E402" s="5">
        <v>1</v>
      </c>
      <c r="F402" s="10">
        <v>28750</v>
      </c>
      <c r="G402" s="10">
        <f t="shared" si="10"/>
        <v>28750</v>
      </c>
    </row>
    <row r="403" ht="28.5" spans="1:7">
      <c r="A403" s="7" t="s">
        <v>625</v>
      </c>
      <c r="B403" s="8" t="s">
        <v>626</v>
      </c>
      <c r="C403" s="8"/>
      <c r="D403" s="7"/>
      <c r="E403" s="7"/>
      <c r="F403" s="10"/>
      <c r="G403" s="10"/>
    </row>
    <row r="404" ht="57" spans="1:10">
      <c r="A404" s="5">
        <v>1</v>
      </c>
      <c r="B404" s="6" t="s">
        <v>627</v>
      </c>
      <c r="C404" s="6" t="s">
        <v>628</v>
      </c>
      <c r="D404" s="5" t="s">
        <v>12</v>
      </c>
      <c r="E404" s="5">
        <v>4</v>
      </c>
      <c r="F404" s="10">
        <v>147200</v>
      </c>
      <c r="G404" s="10">
        <f t="shared" ref="G404:G411" si="11">F404/E404</f>
        <v>36800</v>
      </c>
      <c r="J404" s="22" t="s">
        <v>629</v>
      </c>
    </row>
    <row r="405" spans="1:7">
      <c r="A405" s="5">
        <v>2</v>
      </c>
      <c r="B405" s="6" t="s">
        <v>630</v>
      </c>
      <c r="C405" s="6" t="s">
        <v>631</v>
      </c>
      <c r="D405" s="5" t="s">
        <v>12</v>
      </c>
      <c r="E405" s="5">
        <v>1</v>
      </c>
      <c r="F405" s="10">
        <v>12650</v>
      </c>
      <c r="G405" s="10">
        <f t="shared" si="11"/>
        <v>12650</v>
      </c>
    </row>
    <row r="406" spans="1:7">
      <c r="A406" s="5">
        <v>3</v>
      </c>
      <c r="B406" s="6" t="s">
        <v>592</v>
      </c>
      <c r="C406" s="6" t="s">
        <v>632</v>
      </c>
      <c r="D406" s="5" t="s">
        <v>23</v>
      </c>
      <c r="E406" s="5">
        <v>1</v>
      </c>
      <c r="F406" s="10">
        <v>2070</v>
      </c>
      <c r="G406" s="10">
        <f t="shared" si="11"/>
        <v>2070</v>
      </c>
    </row>
    <row r="407" spans="1:7">
      <c r="A407" s="5">
        <v>4</v>
      </c>
      <c r="B407" s="6" t="s">
        <v>633</v>
      </c>
      <c r="C407" s="6" t="s">
        <v>634</v>
      </c>
      <c r="D407" s="5" t="s">
        <v>23</v>
      </c>
      <c r="E407" s="5">
        <v>32</v>
      </c>
      <c r="F407" s="10">
        <v>73600</v>
      </c>
      <c r="G407" s="10">
        <f t="shared" si="11"/>
        <v>2300</v>
      </c>
    </row>
    <row r="408" spans="1:7">
      <c r="A408" s="5">
        <v>5</v>
      </c>
      <c r="B408" s="6" t="s">
        <v>635</v>
      </c>
      <c r="C408" s="6" t="s">
        <v>634</v>
      </c>
      <c r="D408" s="5" t="s">
        <v>23</v>
      </c>
      <c r="E408" s="5">
        <v>4</v>
      </c>
      <c r="F408" s="10">
        <v>9200</v>
      </c>
      <c r="G408" s="10">
        <f t="shared" si="11"/>
        <v>2300</v>
      </c>
    </row>
    <row r="409" spans="1:7">
      <c r="A409" s="5">
        <v>6</v>
      </c>
      <c r="B409" s="6" t="s">
        <v>636</v>
      </c>
      <c r="C409" s="6" t="s">
        <v>634</v>
      </c>
      <c r="D409" s="5" t="s">
        <v>23</v>
      </c>
      <c r="E409" s="5">
        <v>12</v>
      </c>
      <c r="F409" s="10">
        <v>27600</v>
      </c>
      <c r="G409" s="10">
        <f t="shared" si="11"/>
        <v>2300</v>
      </c>
    </row>
    <row r="410" ht="71.25" spans="1:7">
      <c r="A410" s="5">
        <v>8</v>
      </c>
      <c r="B410" s="6" t="s">
        <v>637</v>
      </c>
      <c r="C410" s="6" t="s">
        <v>638</v>
      </c>
      <c r="D410" s="5" t="s">
        <v>23</v>
      </c>
      <c r="E410" s="5">
        <v>1</v>
      </c>
      <c r="F410" s="10">
        <v>34500</v>
      </c>
      <c r="G410" s="10">
        <f t="shared" si="11"/>
        <v>34500</v>
      </c>
    </row>
    <row r="411" spans="1:7">
      <c r="A411" s="5">
        <v>9</v>
      </c>
      <c r="B411" s="6" t="s">
        <v>639</v>
      </c>
      <c r="C411" s="6" t="s">
        <v>640</v>
      </c>
      <c r="D411" s="5" t="s">
        <v>23</v>
      </c>
      <c r="E411" s="5">
        <v>1</v>
      </c>
      <c r="F411" s="10">
        <v>1495</v>
      </c>
      <c r="G411" s="10">
        <f t="shared" si="11"/>
        <v>1495</v>
      </c>
    </row>
    <row r="412" spans="1:7">
      <c r="A412" s="7" t="s">
        <v>641</v>
      </c>
      <c r="B412" s="8" t="s">
        <v>642</v>
      </c>
      <c r="C412" s="8"/>
      <c r="D412" s="7"/>
      <c r="E412" s="7"/>
      <c r="F412" s="10"/>
      <c r="G412" s="10"/>
    </row>
    <row r="413" spans="1:7">
      <c r="A413" s="5">
        <v>1</v>
      </c>
      <c r="B413" s="6" t="s">
        <v>643</v>
      </c>
      <c r="C413" s="6"/>
      <c r="D413" s="5" t="s">
        <v>23</v>
      </c>
      <c r="E413" s="5">
        <v>1</v>
      </c>
      <c r="F413" s="10">
        <v>2650000</v>
      </c>
      <c r="G413" s="10">
        <v>2650000</v>
      </c>
    </row>
    <row r="414" spans="1:7">
      <c r="A414" s="5">
        <v>2</v>
      </c>
      <c r="B414" s="6" t="s">
        <v>644</v>
      </c>
      <c r="C414" s="6"/>
      <c r="D414" s="5" t="s">
        <v>23</v>
      </c>
      <c r="E414" s="5">
        <v>1</v>
      </c>
      <c r="F414" s="10"/>
      <c r="G414" s="10"/>
    </row>
    <row r="415" spans="1:7">
      <c r="A415" s="5">
        <v>3</v>
      </c>
      <c r="B415" s="6" t="s">
        <v>645</v>
      </c>
      <c r="C415" s="6"/>
      <c r="D415" s="5" t="s">
        <v>23</v>
      </c>
      <c r="E415" s="5">
        <v>1</v>
      </c>
      <c r="F415" s="10"/>
      <c r="G415" s="10"/>
    </row>
    <row r="416" ht="15.75" spans="1:7">
      <c r="A416" s="5">
        <v>4</v>
      </c>
      <c r="B416" s="17" t="s">
        <v>646</v>
      </c>
      <c r="C416" s="17"/>
      <c r="D416" s="18" t="s">
        <v>23</v>
      </c>
      <c r="E416" s="5">
        <v>1</v>
      </c>
      <c r="F416" s="10"/>
      <c r="G416" s="10"/>
    </row>
    <row r="417" ht="22.5" customHeight="1" spans="1:7">
      <c r="A417" s="5">
        <v>5</v>
      </c>
      <c r="B417" s="6" t="s">
        <v>647</v>
      </c>
      <c r="C417" s="6"/>
      <c r="D417" s="5" t="s">
        <v>23</v>
      </c>
      <c r="E417" s="5">
        <v>1</v>
      </c>
      <c r="F417" s="10"/>
      <c r="G417" s="10"/>
    </row>
    <row r="418" ht="15.75" spans="1:7">
      <c r="A418" s="5">
        <v>6</v>
      </c>
      <c r="B418" s="17" t="s">
        <v>648</v>
      </c>
      <c r="C418" s="17"/>
      <c r="D418" s="5" t="s">
        <v>23</v>
      </c>
      <c r="E418" s="5">
        <v>1</v>
      </c>
      <c r="F418" s="10"/>
      <c r="G418" s="10"/>
    </row>
    <row r="419" ht="15.75" spans="1:7">
      <c r="A419" s="5">
        <v>7</v>
      </c>
      <c r="B419" s="17" t="s">
        <v>649</v>
      </c>
      <c r="C419" s="17"/>
      <c r="D419" s="5" t="s">
        <v>23</v>
      </c>
      <c r="E419" s="5">
        <v>1</v>
      </c>
      <c r="F419" s="10"/>
      <c r="G419" s="10"/>
    </row>
    <row r="420" spans="1:7">
      <c r="A420" s="5"/>
      <c r="B420" s="6"/>
      <c r="C420" s="6"/>
      <c r="D420" s="5"/>
      <c r="E420" s="5"/>
      <c r="F420" s="19"/>
      <c r="G420" s="19"/>
    </row>
    <row r="421" spans="1:7">
      <c r="A421" s="5" t="s">
        <v>650</v>
      </c>
      <c r="B421" s="5"/>
      <c r="C421" s="6"/>
      <c r="D421" s="5"/>
      <c r="E421" s="5"/>
      <c r="F421" s="10">
        <f>SUM(F3:F420)</f>
        <v>92288206.41068</v>
      </c>
      <c r="G421" s="10"/>
    </row>
    <row r="422" ht="20.25" spans="6:6">
      <c r="F422" s="20"/>
    </row>
    <row r="423" spans="6:6">
      <c r="F423" s="21"/>
    </row>
  </sheetData>
  <mergeCells count="8">
    <mergeCell ref="A1:G1"/>
    <mergeCell ref="A421:B421"/>
    <mergeCell ref="F51:F55"/>
    <mergeCell ref="F75:F84"/>
    <mergeCell ref="F413:F419"/>
    <mergeCell ref="G51:G55"/>
    <mergeCell ref="G75:G84"/>
    <mergeCell ref="G413:G41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氿滨西厂区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我心永恒</cp:lastModifiedBy>
  <dcterms:created xsi:type="dcterms:W3CDTF">2008-09-11T17:22:00Z</dcterms:created>
  <dcterms:modified xsi:type="dcterms:W3CDTF">2023-07-04T01:15:42Z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5782C394C5F04958B946563AD39FF608</vt:lpwstr>
  </property>
  <property fmtid="{D5CDD505-2E9C-101B-9397-08002B2CF9AE}" pid="3" name="KSOProductBuildVer">
    <vt:lpwstr>2052-11.1.0.12980</vt:lpwstr>
  </property>
</Properties>
</file>